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0\январь\14.01\08-108-46\"/>
    </mc:Choice>
  </mc:AlternateContent>
  <bookViews>
    <workbookView xWindow="0" yWindow="0" windowWidth="19200" windowHeight="10548"/>
  </bookViews>
  <sheets>
    <sheet name="2020-2022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Titles" localSheetId="0">'2020-2022'!$3:$4</definedName>
    <definedName name="_xlnm.Print_Area" localSheetId="0">'2020-2022'!$A$1:$N$37</definedName>
  </definedNames>
  <calcPr calcId="152511" fullPrecision="0"/>
</workbook>
</file>

<file path=xl/calcChain.xml><?xml version="1.0" encoding="utf-8"?>
<calcChain xmlns="http://schemas.openxmlformats.org/spreadsheetml/2006/main">
  <c r="F23" i="8" l="1"/>
  <c r="E23" i="8"/>
  <c r="D33" i="8"/>
  <c r="C26" i="8"/>
  <c r="C27" i="8"/>
  <c r="D23" i="8"/>
  <c r="D13" i="8"/>
  <c r="G33" i="8" l="1"/>
  <c r="H33" i="8"/>
  <c r="I33" i="8"/>
  <c r="J33" i="8"/>
  <c r="K33" i="8"/>
  <c r="L33" i="8"/>
  <c r="M33" i="8"/>
  <c r="N33" i="8"/>
  <c r="D32" i="8"/>
  <c r="F10" i="8" l="1"/>
  <c r="F9" i="8" s="1"/>
  <c r="E10" i="8"/>
  <c r="E9" i="8" s="1"/>
  <c r="G9" i="8"/>
  <c r="H9" i="8"/>
  <c r="D9" i="8"/>
  <c r="D10" i="8"/>
  <c r="D8" i="8"/>
  <c r="D26" i="8"/>
  <c r="C10" i="8" l="1"/>
  <c r="C9" i="8"/>
  <c r="F22" i="8" l="1"/>
  <c r="E22" i="8"/>
  <c r="D22" i="8"/>
  <c r="E25" i="8" l="1"/>
  <c r="F25" i="8" s="1"/>
  <c r="C17" i="8"/>
  <c r="C19" i="8"/>
  <c r="C8" i="8" l="1"/>
  <c r="F7" i="8" l="1"/>
  <c r="G7" i="8"/>
  <c r="H7" i="8"/>
  <c r="I7" i="8"/>
  <c r="J7" i="8"/>
  <c r="K7" i="8"/>
  <c r="L7" i="8"/>
  <c r="M7" i="8"/>
  <c r="N7" i="8"/>
  <c r="D7" i="8" l="1"/>
  <c r="E7" i="8" l="1"/>
  <c r="E44" i="8"/>
  <c r="D15" i="8" l="1"/>
  <c r="E15" i="8" l="1"/>
  <c r="D24" i="8" l="1"/>
  <c r="E24" i="8" l="1"/>
  <c r="F24" i="8"/>
  <c r="G24" i="8" l="1"/>
  <c r="H24" i="8" l="1"/>
  <c r="I24" i="8" l="1"/>
  <c r="C16" i="8"/>
  <c r="C21" i="8"/>
  <c r="C23" i="8"/>
  <c r="D12" i="8"/>
  <c r="E12" i="8"/>
  <c r="E31" i="8" s="1"/>
  <c r="F12" i="8"/>
  <c r="F31" i="8" s="1"/>
  <c r="G12" i="8"/>
  <c r="G31" i="8" s="1"/>
  <c r="H12" i="8"/>
  <c r="H31" i="8" s="1"/>
  <c r="I12" i="8"/>
  <c r="I31" i="8" s="1"/>
  <c r="J12" i="8"/>
  <c r="J31" i="8" s="1"/>
  <c r="K12" i="8"/>
  <c r="K31" i="8" s="1"/>
  <c r="L12" i="8"/>
  <c r="L31" i="8" s="1"/>
  <c r="M12" i="8"/>
  <c r="M31" i="8" s="1"/>
  <c r="N12" i="8"/>
  <c r="N31" i="8" s="1"/>
  <c r="J24" i="8" l="1"/>
  <c r="C12" i="8"/>
  <c r="M35" i="8"/>
  <c r="K35" i="8"/>
  <c r="I35" i="8"/>
  <c r="G35" i="8"/>
  <c r="E35" i="8"/>
  <c r="D31" i="8"/>
  <c r="N15" i="8"/>
  <c r="H15" i="8"/>
  <c r="F15" i="8"/>
  <c r="K15" i="8"/>
  <c r="K24" i="8" l="1"/>
  <c r="F35" i="8"/>
  <c r="J35" i="8"/>
  <c r="N35" i="8"/>
  <c r="D35" i="8"/>
  <c r="H35" i="8"/>
  <c r="L35" i="8"/>
  <c r="C31" i="8"/>
  <c r="G15" i="8"/>
  <c r="I15" i="8"/>
  <c r="L24" i="8" l="1"/>
  <c r="C35" i="8"/>
  <c r="L15" i="8"/>
  <c r="J15" i="8"/>
  <c r="N24" i="8" l="1"/>
  <c r="M24" i="8"/>
  <c r="M15" i="8"/>
  <c r="C15" i="8" s="1"/>
  <c r="D14" i="8"/>
  <c r="C24" i="8" l="1"/>
  <c r="E14" i="8"/>
  <c r="E33" i="8" s="1"/>
  <c r="D18" i="8"/>
  <c r="E18" i="8" l="1"/>
  <c r="F14" i="8"/>
  <c r="F33" i="8" s="1"/>
  <c r="C25" i="8" l="1"/>
  <c r="F18" i="8"/>
  <c r="G14" i="8" l="1"/>
  <c r="H14" i="8"/>
  <c r="G18" i="8"/>
  <c r="H18" i="8" l="1"/>
  <c r="I14" i="8" l="1"/>
  <c r="J14" i="8"/>
  <c r="I18" i="8"/>
  <c r="K14" i="8" l="1"/>
  <c r="J18" i="8"/>
  <c r="L14" i="8" l="1"/>
  <c r="K18" i="8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F20" i="8" l="1"/>
  <c r="D20" i="8"/>
  <c r="M14" i="8"/>
  <c r="L18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E37" i="8" l="1"/>
  <c r="D37" i="8"/>
  <c r="C7" i="8"/>
  <c r="F13" i="8"/>
  <c r="F32" i="8" s="1"/>
  <c r="F30" i="8" s="1"/>
  <c r="E20" i="8"/>
  <c r="I20" i="8"/>
  <c r="E13" i="8"/>
  <c r="E32" i="8" s="1"/>
  <c r="E30" i="8" s="1"/>
  <c r="G13" i="8"/>
  <c r="G32" i="8" s="1"/>
  <c r="G30" i="8" s="1"/>
  <c r="G20" i="8"/>
  <c r="D11" i="8"/>
  <c r="M18" i="8"/>
  <c r="J22" i="8"/>
  <c r="E91" i="7"/>
  <c r="I37" i="8" l="1"/>
  <c r="H37" i="8"/>
  <c r="G37" i="8"/>
  <c r="F37" i="8"/>
  <c r="F11" i="8"/>
  <c r="I13" i="8"/>
  <c r="I32" i="8" s="1"/>
  <c r="I30" i="8" s="1"/>
  <c r="L22" i="8"/>
  <c r="L20" i="8" s="1"/>
  <c r="H20" i="8"/>
  <c r="K22" i="8"/>
  <c r="H13" i="8"/>
  <c r="H32" i="8" s="1"/>
  <c r="H30" i="8" s="1"/>
  <c r="E11" i="8"/>
  <c r="J13" i="8"/>
  <c r="J32" i="8" s="1"/>
  <c r="J30" i="8" s="1"/>
  <c r="J20" i="8"/>
  <c r="N14" i="8"/>
  <c r="D36" i="8"/>
  <c r="D34" i="8" s="1"/>
  <c r="D30" i="8"/>
  <c r="D40" i="8" s="1"/>
  <c r="G11" i="8"/>
  <c r="F36" i="8"/>
  <c r="N18" i="8"/>
  <c r="C18" i="8" s="1"/>
  <c r="M22" i="8"/>
  <c r="D91" i="7"/>
  <c r="I11" i="8" l="1"/>
  <c r="F40" i="8"/>
  <c r="L37" i="8"/>
  <c r="K37" i="8"/>
  <c r="J37" i="8"/>
  <c r="F34" i="8"/>
  <c r="C14" i="8"/>
  <c r="L13" i="8"/>
  <c r="L32" i="8" s="1"/>
  <c r="L30" i="8" s="1"/>
  <c r="K13" i="8"/>
  <c r="K32" i="8" s="1"/>
  <c r="K30" i="8" s="1"/>
  <c r="N22" i="8"/>
  <c r="C22" i="8" s="1"/>
  <c r="K20" i="8"/>
  <c r="E36" i="8"/>
  <c r="E34" i="8" s="1"/>
  <c r="E40" i="8"/>
  <c r="H11" i="8"/>
  <c r="I36" i="8"/>
  <c r="I34" i="8" s="1"/>
  <c r="I40" i="8"/>
  <c r="M13" i="8"/>
  <c r="M32" i="8" s="1"/>
  <c r="M30" i="8" s="1"/>
  <c r="M20" i="8"/>
  <c r="G36" i="8"/>
  <c r="G34" i="8" s="1"/>
  <c r="J11" i="8"/>
  <c r="E86" i="7"/>
  <c r="L11" i="8" l="1"/>
  <c r="M37" i="8"/>
  <c r="N37" i="8"/>
  <c r="N13" i="8"/>
  <c r="N32" i="8" s="1"/>
  <c r="N30" i="8" s="1"/>
  <c r="N20" i="8"/>
  <c r="C20" i="8" s="1"/>
  <c r="H40" i="8"/>
  <c r="H36" i="8"/>
  <c r="H34" i="8" s="1"/>
  <c r="K11" i="8"/>
  <c r="J36" i="8"/>
  <c r="J34" i="8" s="1"/>
  <c r="J40" i="8"/>
  <c r="L36" i="8"/>
  <c r="L34" i="8" s="1"/>
  <c r="L40" i="8"/>
  <c r="M11" i="8"/>
  <c r="G40" i="8"/>
  <c r="D88" i="7"/>
  <c r="D87" i="7" s="1"/>
  <c r="D85" i="7"/>
  <c r="C13" i="8" l="1"/>
  <c r="C32" i="8"/>
  <c r="C37" i="8"/>
  <c r="C33" i="8"/>
  <c r="K40" i="8"/>
  <c r="K36" i="8"/>
  <c r="K34" i="8" s="1"/>
  <c r="N11" i="8"/>
  <c r="C11" i="8" s="1"/>
  <c r="M36" i="8"/>
  <c r="M40" i="8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N40" i="8" l="1"/>
  <c r="N36" i="8"/>
  <c r="N34" i="8" s="1"/>
  <c r="E117" i="7"/>
  <c r="M34" i="8"/>
  <c r="C39" i="8" s="1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C36" i="8" l="1"/>
  <c r="C30" i="8"/>
  <c r="C40" i="8" s="1"/>
  <c r="I80" i="7"/>
  <c r="C34" i="8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I97" i="7"/>
  <c r="D97" i="7"/>
  <c r="D95" i="7"/>
  <c r="D103" i="7" s="1"/>
  <c r="I88" i="7"/>
  <c r="J88" i="7"/>
  <c r="J87" i="7" s="1"/>
  <c r="D78" i="7"/>
  <c r="I63" i="7"/>
  <c r="J63" i="7"/>
  <c r="J61" i="7" s="1"/>
  <c r="J97" i="7" l="1"/>
  <c r="L78" i="7"/>
  <c r="L77" i="7" s="1"/>
  <c r="L79" i="7" s="1"/>
  <c r="O76" i="7"/>
  <c r="R76" i="7" s="1"/>
  <c r="L97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O78" i="7" l="1"/>
  <c r="O77" i="7" s="1"/>
  <c r="L80" i="7"/>
  <c r="O75" i="7"/>
  <c r="L101" i="7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D119" i="7" s="1"/>
  <c r="T113" i="7"/>
  <c r="Q112" i="7"/>
  <c r="J77" i="7"/>
  <c r="J79" i="7" s="1"/>
  <c r="J80" i="7"/>
  <c r="J119" i="7" s="1"/>
  <c r="O79" i="7"/>
  <c r="L102" i="7"/>
  <c r="L119" i="7" s="1"/>
  <c r="L118" i="7" s="1"/>
  <c r="L121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R85" i="7"/>
  <c r="R88" i="7"/>
  <c r="N87" i="7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23" i="7"/>
  <c r="D101" i="7"/>
  <c r="L122" i="7" l="1"/>
  <c r="R79" i="7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1" i="7" s="1"/>
  <c r="N122" i="7"/>
  <c r="C97" i="7"/>
  <c r="R101" i="7"/>
  <c r="R102" i="7"/>
  <c r="R119" i="7" s="1"/>
  <c r="R118" i="7" s="1"/>
  <c r="R121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T87" i="7"/>
  <c r="T77" i="7"/>
  <c r="Q119" i="7"/>
  <c r="T72" i="7"/>
  <c r="C72" i="7" s="1"/>
  <c r="T80" i="7"/>
  <c r="C73" i="7"/>
  <c r="Q79" i="7"/>
  <c r="D118" i="7"/>
  <c r="D121" i="7" s="1"/>
  <c r="D122" i="7"/>
  <c r="I122" i="7"/>
  <c r="R122" i="7" l="1"/>
  <c r="T102" i="7"/>
  <c r="C102" i="7" s="1"/>
  <c r="T101" i="7"/>
  <c r="C114" i="7"/>
  <c r="T79" i="7"/>
  <c r="S77" i="7"/>
  <c r="S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C79" i="7" l="1"/>
  <c r="T119" i="7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sharedStrings.xml><?xml version="1.0" encoding="utf-8"?>
<sst xmlns="http://schemas.openxmlformats.org/spreadsheetml/2006/main" count="955" uniqueCount="181">
  <si>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</si>
  <si>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</si>
  <si>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</si>
  <si>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</si>
  <si>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</si>
  <si>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</si>
  <si>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</si>
  <si>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</si>
  <si>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</si>
  <si>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</si>
  <si>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</si>
  <si>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</si>
  <si>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</si>
  <si>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</si>
  <si>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</si>
  <si>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</si>
  <si>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</si>
  <si>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</si>
  <si>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</si>
  <si>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</si>
  <si>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</si>
  <si>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</si>
  <si>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</si>
  <si>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</si>
  <si>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</si>
  <si>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</si>
  <si>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</si>
  <si>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</si>
  <si>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</si>
  <si>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</si>
  <si>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</si>
  <si>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</si>
  <si>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</si>
  <si>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</si>
  <si>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</si>
  <si>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</si>
  <si>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</si>
  <si>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</si>
  <si>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</si>
  <si>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</si>
  <si>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</si>
  <si>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</si>
  <si>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</si>
  <si>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</si>
  <si>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</si>
  <si>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</si>
  <si>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</si>
  <si>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</si>
  <si>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</si>
  <si>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</si>
  <si>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</si>
  <si>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</si>
  <si>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</si>
  <si>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</si>
  <si>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</si>
  <si>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</si>
  <si>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</si>
  <si>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</si>
  <si>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</si>
  <si>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</si>
  <si>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</si>
  <si>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</si>
  <si>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</si>
  <si>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</si>
  <si>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</si>
  <si>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</si>
  <si>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</si>
  <si>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</si>
  <si>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</si>
  <si>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</si>
  <si>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</si>
  <si>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</si>
  <si>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</si>
  <si>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</si>
  <si>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</si>
  <si>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</si>
  <si>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</si>
  <si>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</si>
  <si>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</si>
  <si>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</si>
  <si>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</si>
  <si>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</si>
  <si>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</si>
  <si>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</si>
  <si>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</si>
  <si>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</si>
  <si>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</si>
  <si>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</si>
  <si>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</si>
  <si>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</si>
  <si>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</si>
  <si>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</si>
  <si>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</si>
  <si>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</si>
  <si>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</si>
  <si>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</si>
  <si>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</si>
  <si>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</si>
  <si>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</si>
  <si>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</si>
  <si>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</si>
  <si>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</si>
  <si>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</si>
  <si>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</si>
  <si>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</si>
  <si>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</si>
  <si>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</si>
  <si>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</si>
  <si>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</si>
  <si>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</si>
  <si>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</si>
  <si>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</si>
  <si>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</si>
  <si>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</si>
  <si>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</si>
  <si>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</si>
  <si>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</si>
  <si>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</si>
  <si>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</si>
  <si>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</si>
  <si>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</si>
  <si>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</si>
  <si>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</si>
  <si>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</si>
  <si>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</si>
  <si>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</si>
  <si>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</si>
  <si>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</si>
  <si>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</si>
  <si>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</si>
  <si>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</si>
  <si>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</si>
  <si>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</si>
  <si>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</si>
  <si>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</si>
  <si>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</si>
  <si>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</si>
  <si>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</si>
  <si>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</si>
  <si>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</si>
  <si>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</si>
  <si>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</si>
  <si>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</si>
  <si>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</si>
  <si>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</si>
  <si>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</si>
  <si>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</si>
  <si>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</si>
  <si>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</si>
  <si>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</si>
  <si>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</si>
  <si>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</si>
  <si>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</si>
  <si>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</si>
  <si>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</si>
  <si>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</si>
  <si>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</si>
  <si>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</si>
  <si>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</si>
  <si>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</si>
  <si>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</si>
  <si>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</si>
  <si>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2020
год</t>
  </si>
  <si>
    <t>2021
год</t>
  </si>
  <si>
    <t>2022
год</t>
  </si>
  <si>
    <t>2023
год</t>
  </si>
  <si>
    <t>за счет межбюджетных трансфертов 
из окружного бюджета</t>
  </si>
  <si>
    <t>за счет межбюджетных трансфертов 
из федерального бюджета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</si>
  <si>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</si>
  <si>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</si>
  <si>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</si>
  <si>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Общий объем ассигнований
на реализацию муниципальной программы «Управление муниципальными финансами города Сургута 
на период до 2030 года», всего, 
в том числе</t>
  </si>
  <si>
    <t>Программные мероприятия, объем финансирования муниципальной программы 
«Управление муниципальными финансами города Сургута на период до 2030 года»</t>
  </si>
  <si>
    <t>В том числе по годам</t>
  </si>
  <si>
    <t>Основное мероприятие 5. Реализация проекта партисипаторного бюджетирования «Бюджет Сургута Online» 
(целевой показатель 6)</t>
  </si>
  <si>
    <r>
      <t>Основное мероприятие 4. Обеспечение функционирования и развития автоматизированных систем управления бюджетным процессом (целевой показатель 3)</t>
    </r>
    <r>
      <rPr>
        <strike/>
        <sz val="11"/>
        <rFont val="Times New Roman"/>
        <family val="1"/>
        <charset val="204"/>
      </rPr>
      <t xml:space="preserve"> 
</t>
    </r>
    <r>
      <rPr>
        <sz val="11"/>
        <rFont val="Times New Roman"/>
        <family val="1"/>
        <charset val="204"/>
      </rPr>
      <t xml:space="preserve">
</t>
    </r>
  </si>
  <si>
    <t>Основное мероприятие 2. Управление муниципальным долгом города
(целевой показатель 2, 4)</t>
  </si>
  <si>
    <t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
(целевой показатель 1, 2 ,3, 4, 5 ,6)</t>
  </si>
  <si>
    <t>Основное мероприятие 3. Формирование резервных средств в бюджете города 
(целевой показатель 3)
в том числе</t>
  </si>
  <si>
    <t>Основное мероприятие 1. Обеспечение деятельности департамента финансов
(целевой показатель 1, 2, 3, 4, 5, 6)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</si>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</sst>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24"/>
      <name val="Times New Roman"/>
      <family val="1"/>
      <charset val="204"/>
    </font>
    <font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0" fontId="6" fillId="0" borderId="0" xfId="0" applyFont="1"/>
    <xf numFmtId="0" fontId="8" fillId="0" borderId="0" xfId="0" applyFont="1"/>
    <xf numFmtId="4" fontId="8" fillId="0" borderId="0" xfId="0" applyNumberFormat="1" applyFont="1" applyFill="1"/>
    <xf numFmtId="0" fontId="4" fillId="0" borderId="0" xfId="0" applyFont="1" applyAlignment="1">
      <alignment vertical="center"/>
    </xf>
    <xf numFmtId="4" fontId="1" fillId="0" borderId="13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/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4" fontId="12" fillId="0" borderId="0" xfId="0" applyNumberFormat="1" applyFont="1" applyFill="1"/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vertical="top"/>
    </xf>
    <xf numFmtId="0" fontId="3" fillId="0" borderId="10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9" fillId="0" borderId="1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6"/>
  <sheetViews>
    <sheetView tabSelected="1" view="pageBreakPreview" zoomScale="70" zoomScaleNormal="80" zoomScaleSheetLayoutView="70" workbookViewId="0">
      <pane xSplit="3" ySplit="6" topLeftCell="D33" activePane="bottomRight" state="frozen"/>
      <selection pane="topRight" activeCell="D1" sqref="D1"/>
      <selection pane="bottomLeft" activeCell="A7" sqref="A7"/>
      <selection pane="bottomRight" activeCell="P5" sqref="P5"/>
    </sheetView>
  </sheetViews>
  <sheetFormatPr defaultColWidth="9.109375" defaultRowHeight="14.4" x14ac:dyDescent="0.3"/>
  <cols>
    <col min="1" max="1" width="27.6640625" style="9" customWidth="1"/>
    <col min="2" max="2" width="24.44140625" style="9" customWidth="1"/>
    <col min="3" max="3" width="21.5546875" style="9" customWidth="1"/>
    <col min="4" max="4" width="17.109375" style="9" customWidth="1"/>
    <col min="5" max="5" width="16.5546875" style="9" customWidth="1"/>
    <col min="6" max="6" width="16.6640625" style="9" customWidth="1"/>
    <col min="7" max="7" width="19.33203125" style="9" customWidth="1"/>
    <col min="8" max="8" width="19.109375" style="9" customWidth="1"/>
    <col min="9" max="9" width="20" style="9" customWidth="1"/>
    <col min="10" max="11" width="18.44140625" style="9" customWidth="1"/>
    <col min="12" max="12" width="17.88671875" style="9" customWidth="1"/>
    <col min="13" max="13" width="18.44140625" style="9" customWidth="1"/>
    <col min="14" max="14" width="19.33203125" style="9" customWidth="1"/>
    <col min="15" max="16384" width="9.109375" style="3"/>
  </cols>
  <sheetData>
    <row r="1" spans="1:15" ht="33" customHeight="1" x14ac:dyDescent="0.3">
      <c r="M1" s="72" t="s">
        <v>180</v>
      </c>
      <c r="N1" s="72"/>
    </row>
    <row r="2" spans="1:15" ht="107.25" customHeight="1" x14ac:dyDescent="0.3">
      <c r="A2" s="79" t="s">
        <v>172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5" ht="39" customHeight="1" x14ac:dyDescent="0.3">
      <c r="A3" s="80" t="s">
        <v>0</v>
      </c>
      <c r="B3" s="80" t="s">
        <v>151</v>
      </c>
      <c r="C3" s="80" t="s">
        <v>81</v>
      </c>
      <c r="D3" s="81" t="s">
        <v>173</v>
      </c>
      <c r="E3" s="81"/>
      <c r="F3" s="81"/>
      <c r="G3" s="81"/>
      <c r="H3" s="81"/>
      <c r="I3" s="81"/>
      <c r="J3" s="81"/>
      <c r="K3" s="81"/>
      <c r="L3" s="81"/>
      <c r="M3" s="81"/>
      <c r="N3" s="82"/>
    </row>
    <row r="4" spans="1:15" ht="42.75" customHeight="1" x14ac:dyDescent="0.3">
      <c r="A4" s="80"/>
      <c r="B4" s="80"/>
      <c r="C4" s="80"/>
      <c r="D4" s="62" t="s">
        <v>162</v>
      </c>
      <c r="E4" s="62" t="s">
        <v>163</v>
      </c>
      <c r="F4" s="58" t="s">
        <v>164</v>
      </c>
      <c r="G4" s="58" t="s">
        <v>165</v>
      </c>
      <c r="H4" s="58" t="s">
        <v>155</v>
      </c>
      <c r="I4" s="58" t="s">
        <v>156</v>
      </c>
      <c r="J4" s="58" t="s">
        <v>157</v>
      </c>
      <c r="K4" s="58" t="s">
        <v>158</v>
      </c>
      <c r="L4" s="58" t="s">
        <v>159</v>
      </c>
      <c r="M4" s="58" t="s">
        <v>160</v>
      </c>
      <c r="N4" s="58" t="s">
        <v>161</v>
      </c>
    </row>
    <row r="5" spans="1:15" s="54" customFormat="1" ht="27" customHeight="1" x14ac:dyDescent="0.3">
      <c r="A5" s="73" t="s">
        <v>145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15" ht="33" customHeight="1" x14ac:dyDescent="0.3">
      <c r="A6" s="75" t="s">
        <v>146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</row>
    <row r="7" spans="1:15" ht="42" customHeight="1" x14ac:dyDescent="0.3">
      <c r="A7" s="83" t="s">
        <v>179</v>
      </c>
      <c r="B7" s="1" t="s">
        <v>147</v>
      </c>
      <c r="C7" s="66">
        <f t="shared" ref="C7:C27" si="0">SUM(D7:N7)</f>
        <v>1518751160.6099999</v>
      </c>
      <c r="D7" s="64">
        <f t="shared" ref="D7:N7" si="1">D8</f>
        <v>121904246.34999999</v>
      </c>
      <c r="E7" s="64">
        <f t="shared" si="1"/>
        <v>121764427.65000001</v>
      </c>
      <c r="F7" s="64">
        <f t="shared" si="1"/>
        <v>121764427.65000001</v>
      </c>
      <c r="G7" s="64">
        <f t="shared" si="1"/>
        <v>134464056.08000001</v>
      </c>
      <c r="H7" s="64">
        <f t="shared" si="1"/>
        <v>137604167.47999999</v>
      </c>
      <c r="I7" s="64">
        <f t="shared" si="1"/>
        <v>140519985.21000001</v>
      </c>
      <c r="J7" s="64">
        <f t="shared" si="1"/>
        <v>143323656.09999999</v>
      </c>
      <c r="K7" s="64">
        <f t="shared" si="1"/>
        <v>145903033.31999999</v>
      </c>
      <c r="L7" s="64">
        <f t="shared" si="1"/>
        <v>148258116.87</v>
      </c>
      <c r="M7" s="64">
        <f t="shared" si="1"/>
        <v>150501053.59</v>
      </c>
      <c r="N7" s="64">
        <f t="shared" si="1"/>
        <v>152743990.31</v>
      </c>
    </row>
    <row r="8" spans="1:15" ht="48.75" customHeight="1" x14ac:dyDescent="0.3">
      <c r="A8" s="84"/>
      <c r="B8" s="68" t="s">
        <v>148</v>
      </c>
      <c r="C8" s="59">
        <f t="shared" si="0"/>
        <v>1518751160.6099999</v>
      </c>
      <c r="D8" s="57">
        <f>121934246.35-30000</f>
        <v>121904246.34999999</v>
      </c>
      <c r="E8" s="57">
        <v>121764427.65000001</v>
      </c>
      <c r="F8" s="57">
        <v>121764427.65000001</v>
      </c>
      <c r="G8" s="57">
        <v>134464056.08000001</v>
      </c>
      <c r="H8" s="57">
        <v>137604167.47999999</v>
      </c>
      <c r="I8" s="57">
        <v>140519985.21000001</v>
      </c>
      <c r="J8" s="57">
        <v>143323656.09999999</v>
      </c>
      <c r="K8" s="57">
        <v>145903033.31999999</v>
      </c>
      <c r="L8" s="57">
        <v>148258116.87</v>
      </c>
      <c r="M8" s="57">
        <v>150501053.59</v>
      </c>
      <c r="N8" s="57">
        <v>152743990.31</v>
      </c>
    </row>
    <row r="9" spans="1:15" s="9" customFormat="1" ht="59.25" customHeight="1" x14ac:dyDescent="0.3">
      <c r="A9" s="83" t="s">
        <v>176</v>
      </c>
      <c r="B9" s="65" t="s">
        <v>147</v>
      </c>
      <c r="C9" s="64">
        <f>SUM(D9:N9)</f>
        <v>1128157762.77</v>
      </c>
      <c r="D9" s="64">
        <f>D10</f>
        <v>137652630.36000001</v>
      </c>
      <c r="E9" s="64">
        <f t="shared" ref="E9:H9" si="2">E10</f>
        <v>129541839.61</v>
      </c>
      <c r="F9" s="64">
        <f t="shared" si="2"/>
        <v>123196965.06999999</v>
      </c>
      <c r="G9" s="64">
        <f t="shared" si="2"/>
        <v>96543564.799999997</v>
      </c>
      <c r="H9" s="64">
        <f t="shared" si="2"/>
        <v>92463279.700000003</v>
      </c>
      <c r="I9" s="64">
        <v>92477973.299999997</v>
      </c>
      <c r="J9" s="64">
        <v>87084482.920000002</v>
      </c>
      <c r="K9" s="64">
        <v>90361602.049999997</v>
      </c>
      <c r="L9" s="64">
        <v>95016411.25</v>
      </c>
      <c r="M9" s="64">
        <v>93255319.069999993</v>
      </c>
      <c r="N9" s="64">
        <v>90563694.640000001</v>
      </c>
    </row>
    <row r="10" spans="1:15" s="9" customFormat="1" ht="59.25" customHeight="1" x14ac:dyDescent="0.3">
      <c r="A10" s="84"/>
      <c r="B10" s="65" t="s">
        <v>148</v>
      </c>
      <c r="C10" s="64">
        <f>SUM(D10:N10)</f>
        <v>1128157762.77</v>
      </c>
      <c r="D10" s="64">
        <f>124155521.56+13497108.8</f>
        <v>137652630.36000001</v>
      </c>
      <c r="E10" s="64">
        <f>118414022.07+11127817.54</f>
        <v>129541839.61</v>
      </c>
      <c r="F10" s="64">
        <f>112069147.53+11127817.54</f>
        <v>123196965.06999999</v>
      </c>
      <c r="G10" s="64">
        <v>96543564.799999997</v>
      </c>
      <c r="H10" s="64">
        <v>92463279.700000003</v>
      </c>
      <c r="I10" s="64">
        <v>92477973.299999997</v>
      </c>
      <c r="J10" s="64">
        <v>87084482.920000002</v>
      </c>
      <c r="K10" s="64">
        <v>90361602.049999997</v>
      </c>
      <c r="L10" s="64">
        <v>95016411.25</v>
      </c>
      <c r="M10" s="64">
        <v>93255319.069999993</v>
      </c>
      <c r="N10" s="64">
        <v>90563694.640000001</v>
      </c>
    </row>
    <row r="11" spans="1:15" s="9" customFormat="1" ht="59.25" customHeight="1" x14ac:dyDescent="0.3">
      <c r="A11" s="70" t="s">
        <v>178</v>
      </c>
      <c r="B11" s="69" t="s">
        <v>147</v>
      </c>
      <c r="C11" s="64">
        <f t="shared" si="0"/>
        <v>14408457883.68</v>
      </c>
      <c r="D11" s="64">
        <f t="shared" ref="D11:N11" si="3">D12+D13+D14</f>
        <v>467585705.44999999</v>
      </c>
      <c r="E11" s="64">
        <f t="shared" si="3"/>
        <v>696884436.25</v>
      </c>
      <c r="F11" s="64">
        <f t="shared" si="3"/>
        <v>1074376499.3900001</v>
      </c>
      <c r="G11" s="64">
        <f t="shared" si="3"/>
        <v>1051714197.36</v>
      </c>
      <c r="H11" s="64">
        <f t="shared" si="3"/>
        <v>1127386152.54</v>
      </c>
      <c r="I11" s="64">
        <f t="shared" si="3"/>
        <v>1221698123.8499999</v>
      </c>
      <c r="J11" s="64">
        <f t="shared" si="3"/>
        <v>1238539516.8099999</v>
      </c>
      <c r="K11" s="64">
        <f t="shared" si="3"/>
        <v>1270699996</v>
      </c>
      <c r="L11" s="64">
        <f t="shared" si="3"/>
        <v>1277119690.52</v>
      </c>
      <c r="M11" s="64">
        <f t="shared" si="3"/>
        <v>1767172402.45</v>
      </c>
      <c r="N11" s="64">
        <f t="shared" si="3"/>
        <v>3215281163.0599999</v>
      </c>
      <c r="O11" s="63"/>
    </row>
    <row r="12" spans="1:15" s="9" customFormat="1" ht="51" hidden="1" customHeight="1" x14ac:dyDescent="0.3">
      <c r="A12" s="71"/>
      <c r="B12" s="13" t="s">
        <v>153</v>
      </c>
      <c r="C12" s="64">
        <f t="shared" si="0"/>
        <v>0</v>
      </c>
      <c r="D12" s="57">
        <f t="shared" ref="D12:N12" si="4">D21</f>
        <v>0</v>
      </c>
      <c r="E12" s="57">
        <f t="shared" si="4"/>
        <v>0</v>
      </c>
      <c r="F12" s="57">
        <f t="shared" si="4"/>
        <v>0</v>
      </c>
      <c r="G12" s="57">
        <f t="shared" si="4"/>
        <v>0</v>
      </c>
      <c r="H12" s="57">
        <f t="shared" si="4"/>
        <v>0</v>
      </c>
      <c r="I12" s="57">
        <f t="shared" si="4"/>
        <v>0</v>
      </c>
      <c r="J12" s="57">
        <f t="shared" si="4"/>
        <v>0</v>
      </c>
      <c r="K12" s="57">
        <f t="shared" si="4"/>
        <v>0</v>
      </c>
      <c r="L12" s="57">
        <f t="shared" si="4"/>
        <v>0</v>
      </c>
      <c r="M12" s="57">
        <f t="shared" si="4"/>
        <v>0</v>
      </c>
      <c r="N12" s="57">
        <f t="shared" si="4"/>
        <v>0</v>
      </c>
      <c r="O12" s="63"/>
    </row>
    <row r="13" spans="1:15" s="9" customFormat="1" ht="59.25" customHeight="1" x14ac:dyDescent="0.3">
      <c r="A13" s="71"/>
      <c r="B13" s="13" t="s">
        <v>166</v>
      </c>
      <c r="C13" s="64">
        <f t="shared" si="0"/>
        <v>297367600</v>
      </c>
      <c r="D13" s="57">
        <f>D16+D22</f>
        <v>6080200</v>
      </c>
      <c r="E13" s="57">
        <f t="shared" ref="E13:N13" si="5">E16+E22</f>
        <v>6147100</v>
      </c>
      <c r="F13" s="57">
        <f t="shared" si="5"/>
        <v>6148300</v>
      </c>
      <c r="G13" s="57">
        <f t="shared" si="5"/>
        <v>34874000</v>
      </c>
      <c r="H13" s="57">
        <f t="shared" si="5"/>
        <v>34874000</v>
      </c>
      <c r="I13" s="57">
        <f t="shared" si="5"/>
        <v>34874000</v>
      </c>
      <c r="J13" s="57">
        <f t="shared" si="5"/>
        <v>34874000</v>
      </c>
      <c r="K13" s="57">
        <f t="shared" si="5"/>
        <v>34874000</v>
      </c>
      <c r="L13" s="57">
        <f t="shared" si="5"/>
        <v>34874000</v>
      </c>
      <c r="M13" s="57">
        <f t="shared" si="5"/>
        <v>34874000</v>
      </c>
      <c r="N13" s="57">
        <f t="shared" si="5"/>
        <v>34874000</v>
      </c>
      <c r="O13" s="63"/>
    </row>
    <row r="14" spans="1:15" ht="59.25" customHeight="1" x14ac:dyDescent="0.3">
      <c r="A14" s="71"/>
      <c r="B14" s="65" t="s">
        <v>148</v>
      </c>
      <c r="C14" s="64">
        <f t="shared" si="0"/>
        <v>14111090283.68</v>
      </c>
      <c r="D14" s="64">
        <f t="shared" ref="D14:N14" si="6">D17+D19+D23</f>
        <v>461505505.44999999</v>
      </c>
      <c r="E14" s="64">
        <f t="shared" si="6"/>
        <v>690737336.25</v>
      </c>
      <c r="F14" s="64">
        <f t="shared" si="6"/>
        <v>1068228199.39</v>
      </c>
      <c r="G14" s="64">
        <f t="shared" si="6"/>
        <v>1016840197.36</v>
      </c>
      <c r="H14" s="64">
        <f t="shared" si="6"/>
        <v>1092512152.54</v>
      </c>
      <c r="I14" s="64">
        <f t="shared" si="6"/>
        <v>1186824123.8499999</v>
      </c>
      <c r="J14" s="64">
        <f t="shared" si="6"/>
        <v>1203665516.8099999</v>
      </c>
      <c r="K14" s="64">
        <f t="shared" si="6"/>
        <v>1235825996</v>
      </c>
      <c r="L14" s="64">
        <f t="shared" si="6"/>
        <v>1242245690.52</v>
      </c>
      <c r="M14" s="64">
        <f t="shared" si="6"/>
        <v>1732298402.45</v>
      </c>
      <c r="N14" s="64">
        <f t="shared" si="6"/>
        <v>3180407163.0599999</v>
      </c>
      <c r="O14" s="50"/>
    </row>
    <row r="15" spans="1:15" s="9" customFormat="1" ht="59.25" customHeight="1" x14ac:dyDescent="0.3">
      <c r="A15" s="83" t="s">
        <v>168</v>
      </c>
      <c r="B15" s="69" t="s">
        <v>147</v>
      </c>
      <c r="C15" s="64">
        <f t="shared" si="0"/>
        <v>873574685.97000003</v>
      </c>
      <c r="D15" s="64">
        <f t="shared" ref="D15:N15" si="7">SUM(D16:D17)</f>
        <v>34037371.240000002</v>
      </c>
      <c r="E15" s="64">
        <f t="shared" si="7"/>
        <v>22207404.109999999</v>
      </c>
      <c r="F15" s="64">
        <f t="shared" si="7"/>
        <v>17329910.620000001</v>
      </c>
      <c r="G15" s="64">
        <f t="shared" si="7"/>
        <v>100000000</v>
      </c>
      <c r="H15" s="64">
        <f t="shared" si="7"/>
        <v>100000000</v>
      </c>
      <c r="I15" s="64">
        <f t="shared" si="7"/>
        <v>100000000</v>
      </c>
      <c r="J15" s="64">
        <f t="shared" si="7"/>
        <v>100000000</v>
      </c>
      <c r="K15" s="64">
        <f t="shared" si="7"/>
        <v>100000000</v>
      </c>
      <c r="L15" s="64">
        <f t="shared" si="7"/>
        <v>100000000</v>
      </c>
      <c r="M15" s="64">
        <f t="shared" si="7"/>
        <v>100000000</v>
      </c>
      <c r="N15" s="64">
        <f t="shared" si="7"/>
        <v>100000000</v>
      </c>
    </row>
    <row r="16" spans="1:15" s="9" customFormat="1" ht="59.25" hidden="1" customHeight="1" x14ac:dyDescent="0.3">
      <c r="A16" s="85"/>
      <c r="B16" s="13" t="s">
        <v>166</v>
      </c>
      <c r="C16" s="64">
        <f t="shared" si="0"/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</row>
    <row r="17" spans="1:14" s="9" customFormat="1" ht="59.25" customHeight="1" x14ac:dyDescent="0.3">
      <c r="A17" s="85"/>
      <c r="B17" s="65" t="s">
        <v>148</v>
      </c>
      <c r="C17" s="64">
        <f t="shared" si="0"/>
        <v>873574685.97000003</v>
      </c>
      <c r="D17" s="64">
        <v>34037371.240000002</v>
      </c>
      <c r="E17" s="64">
        <v>22207404.109999999</v>
      </c>
      <c r="F17" s="64">
        <v>17329910.620000001</v>
      </c>
      <c r="G17" s="64">
        <v>100000000</v>
      </c>
      <c r="H17" s="64">
        <v>100000000</v>
      </c>
      <c r="I17" s="64">
        <v>100000000</v>
      </c>
      <c r="J17" s="64">
        <v>100000000</v>
      </c>
      <c r="K17" s="64">
        <v>100000000</v>
      </c>
      <c r="L17" s="64">
        <v>100000000</v>
      </c>
      <c r="M17" s="64">
        <v>100000000</v>
      </c>
      <c r="N17" s="64">
        <v>100000000</v>
      </c>
    </row>
    <row r="18" spans="1:14" s="9" customFormat="1" ht="59.25" customHeight="1" x14ac:dyDescent="0.3">
      <c r="A18" s="70" t="s">
        <v>169</v>
      </c>
      <c r="B18" s="65" t="s">
        <v>147</v>
      </c>
      <c r="C18" s="64">
        <f t="shared" si="0"/>
        <v>12094619242.59</v>
      </c>
      <c r="D18" s="64">
        <f t="shared" ref="D18:N18" si="8">D19</f>
        <v>0</v>
      </c>
      <c r="E18" s="64">
        <f t="shared" si="8"/>
        <v>337000000</v>
      </c>
      <c r="F18" s="64">
        <f t="shared" si="8"/>
        <v>667000000</v>
      </c>
      <c r="G18" s="64">
        <f t="shared" si="8"/>
        <v>916840197.36000001</v>
      </c>
      <c r="H18" s="64">
        <f t="shared" si="8"/>
        <v>992512152.53999996</v>
      </c>
      <c r="I18" s="64">
        <f t="shared" si="8"/>
        <v>1086824123.8499999</v>
      </c>
      <c r="J18" s="64">
        <f t="shared" si="8"/>
        <v>1103665516.8099999</v>
      </c>
      <c r="K18" s="64">
        <f t="shared" si="8"/>
        <v>1135825996</v>
      </c>
      <c r="L18" s="64">
        <f t="shared" si="8"/>
        <v>1142245690.52</v>
      </c>
      <c r="M18" s="64">
        <f t="shared" si="8"/>
        <v>1632298402.45</v>
      </c>
      <c r="N18" s="64">
        <f t="shared" si="8"/>
        <v>3080407163.0599999</v>
      </c>
    </row>
    <row r="19" spans="1:14" s="9" customFormat="1" ht="51" customHeight="1" x14ac:dyDescent="0.3">
      <c r="A19" s="86"/>
      <c r="B19" s="65" t="s">
        <v>148</v>
      </c>
      <c r="C19" s="64">
        <f t="shared" si="0"/>
        <v>12094619242.59</v>
      </c>
      <c r="D19" s="64">
        <v>0</v>
      </c>
      <c r="E19" s="64">
        <v>337000000</v>
      </c>
      <c r="F19" s="64">
        <v>667000000</v>
      </c>
      <c r="G19" s="64">
        <v>916840197.36000001</v>
      </c>
      <c r="H19" s="64">
        <v>992512152.53999996</v>
      </c>
      <c r="I19" s="64">
        <v>1086824123.8499999</v>
      </c>
      <c r="J19" s="64">
        <v>1103665516.8099999</v>
      </c>
      <c r="K19" s="64">
        <v>1135825996</v>
      </c>
      <c r="L19" s="64">
        <v>1142245690.52</v>
      </c>
      <c r="M19" s="64">
        <v>1632298402.45</v>
      </c>
      <c r="N19" s="64">
        <v>3080407163.0599999</v>
      </c>
    </row>
    <row r="20" spans="1:14" s="9" customFormat="1" ht="37.5" customHeight="1" x14ac:dyDescent="0.3">
      <c r="A20" s="83" t="s">
        <v>170</v>
      </c>
      <c r="B20" s="65" t="s">
        <v>147</v>
      </c>
      <c r="C20" s="64">
        <f t="shared" si="0"/>
        <v>1440263955.1199999</v>
      </c>
      <c r="D20" s="64">
        <f t="shared" ref="D20:N20" si="9">SUM(D21:D23)</f>
        <v>433548334.20999998</v>
      </c>
      <c r="E20" s="64">
        <f t="shared" si="9"/>
        <v>337677032.13999999</v>
      </c>
      <c r="F20" s="64">
        <f t="shared" si="9"/>
        <v>390046588.76999998</v>
      </c>
      <c r="G20" s="64">
        <f t="shared" si="9"/>
        <v>34874000</v>
      </c>
      <c r="H20" s="64">
        <f t="shared" si="9"/>
        <v>34874000</v>
      </c>
      <c r="I20" s="64">
        <f t="shared" si="9"/>
        <v>34874000</v>
      </c>
      <c r="J20" s="64">
        <f t="shared" si="9"/>
        <v>34874000</v>
      </c>
      <c r="K20" s="64">
        <f t="shared" si="9"/>
        <v>34874000</v>
      </c>
      <c r="L20" s="64">
        <f t="shared" si="9"/>
        <v>34874000</v>
      </c>
      <c r="M20" s="64">
        <f t="shared" si="9"/>
        <v>34874000</v>
      </c>
      <c r="N20" s="64">
        <f t="shared" si="9"/>
        <v>34874000</v>
      </c>
    </row>
    <row r="21" spans="1:14" s="9" customFormat="1" ht="59.25" hidden="1" customHeight="1" x14ac:dyDescent="0.3">
      <c r="A21" s="85"/>
      <c r="B21" s="13" t="s">
        <v>154</v>
      </c>
      <c r="C21" s="64">
        <f t="shared" si="0"/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</row>
    <row r="22" spans="1:14" s="9" customFormat="1" ht="59.25" customHeight="1" x14ac:dyDescent="0.3">
      <c r="A22" s="85"/>
      <c r="B22" s="13" t="s">
        <v>166</v>
      </c>
      <c r="C22" s="64">
        <f t="shared" si="0"/>
        <v>297367600</v>
      </c>
      <c r="D22" s="64">
        <f>6080200</f>
        <v>6080200</v>
      </c>
      <c r="E22" s="64">
        <f>6147100</f>
        <v>6147100</v>
      </c>
      <c r="F22" s="64">
        <f>6148300</f>
        <v>6148300</v>
      </c>
      <c r="G22" s="64">
        <v>34874000</v>
      </c>
      <c r="H22" s="64">
        <v>34874000</v>
      </c>
      <c r="I22" s="64">
        <v>34874000</v>
      </c>
      <c r="J22" s="64">
        <f t="shared" ref="J22:N22" si="10">G22</f>
        <v>34874000</v>
      </c>
      <c r="K22" s="64">
        <f t="shared" si="10"/>
        <v>34874000</v>
      </c>
      <c r="L22" s="64">
        <f t="shared" si="10"/>
        <v>34874000</v>
      </c>
      <c r="M22" s="64">
        <f t="shared" si="10"/>
        <v>34874000</v>
      </c>
      <c r="N22" s="64">
        <f t="shared" si="10"/>
        <v>34874000</v>
      </c>
    </row>
    <row r="23" spans="1:14" s="9" customFormat="1" ht="59.25" customHeight="1" x14ac:dyDescent="0.3">
      <c r="A23" s="84"/>
      <c r="B23" s="65" t="s">
        <v>148</v>
      </c>
      <c r="C23" s="64">
        <f t="shared" si="0"/>
        <v>1142896355.1199999</v>
      </c>
      <c r="D23" s="64">
        <f>7623198.33+132952300+61042202.71+148388464.17+25000000+36500000+15961969</f>
        <v>427468134.20999998</v>
      </c>
      <c r="E23" s="64">
        <f>693018.03+56200000+77248449.94+148388464.17+25000000+24000000</f>
        <v>331529932.13999999</v>
      </c>
      <c r="F23" s="64">
        <f>67700000+75600427.34+148388464.17+25000000+67209397.26</f>
        <v>383898288.76999998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</row>
    <row r="24" spans="1:14" s="9" customFormat="1" ht="59.25" customHeight="1" x14ac:dyDescent="0.3">
      <c r="A24" s="83" t="s">
        <v>175</v>
      </c>
      <c r="B24" s="65" t="s">
        <v>147</v>
      </c>
      <c r="C24" s="64">
        <f t="shared" si="0"/>
        <v>38538910.07</v>
      </c>
      <c r="D24" s="64">
        <f t="shared" ref="D24:N24" si="11">D25</f>
        <v>2901152.52</v>
      </c>
      <c r="E24" s="64">
        <f t="shared" si="11"/>
        <v>2901152.52</v>
      </c>
      <c r="F24" s="64">
        <f t="shared" si="11"/>
        <v>2901152.52</v>
      </c>
      <c r="G24" s="64">
        <f t="shared" si="11"/>
        <v>3478481.87</v>
      </c>
      <c r="H24" s="64">
        <f t="shared" si="11"/>
        <v>3559714.14</v>
      </c>
      <c r="I24" s="64">
        <f t="shared" si="11"/>
        <v>3635144.11</v>
      </c>
      <c r="J24" s="64">
        <f t="shared" si="11"/>
        <v>3707672.92</v>
      </c>
      <c r="K24" s="64">
        <f t="shared" si="11"/>
        <v>3774399.43</v>
      </c>
      <c r="L24" s="64">
        <f t="shared" si="11"/>
        <v>3835323.63</v>
      </c>
      <c r="M24" s="64">
        <f t="shared" si="11"/>
        <v>3893346.68</v>
      </c>
      <c r="N24" s="64">
        <f t="shared" si="11"/>
        <v>3951369.73</v>
      </c>
    </row>
    <row r="25" spans="1:14" s="9" customFormat="1" ht="58.5" customHeight="1" x14ac:dyDescent="0.3">
      <c r="A25" s="84"/>
      <c r="B25" s="65" t="s">
        <v>148</v>
      </c>
      <c r="C25" s="64">
        <f t="shared" si="0"/>
        <v>38538910.07</v>
      </c>
      <c r="D25" s="64">
        <v>2901152.52</v>
      </c>
      <c r="E25" s="64">
        <f t="shared" ref="E25:F25" si="12">D25</f>
        <v>2901152.52</v>
      </c>
      <c r="F25" s="64">
        <f t="shared" si="12"/>
        <v>2901152.52</v>
      </c>
      <c r="G25" s="64">
        <v>3478481.87</v>
      </c>
      <c r="H25" s="64">
        <v>3559714.14</v>
      </c>
      <c r="I25" s="64">
        <v>3635144.11</v>
      </c>
      <c r="J25" s="64">
        <v>3707672.92</v>
      </c>
      <c r="K25" s="64">
        <v>3774399.43</v>
      </c>
      <c r="L25" s="64">
        <v>3835323.63</v>
      </c>
      <c r="M25" s="64">
        <v>3893346.68</v>
      </c>
      <c r="N25" s="64">
        <v>3951369.73</v>
      </c>
    </row>
    <row r="26" spans="1:14" s="9" customFormat="1" ht="59.25" customHeight="1" x14ac:dyDescent="0.3">
      <c r="A26" s="77" t="s">
        <v>174</v>
      </c>
      <c r="B26" s="65" t="s">
        <v>147</v>
      </c>
      <c r="C26" s="64">
        <f t="shared" si="0"/>
        <v>30000</v>
      </c>
      <c r="D26" s="55">
        <f>D27</f>
        <v>30000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64">
        <v>0</v>
      </c>
    </row>
    <row r="27" spans="1:14" s="9" customFormat="1" ht="59.25" customHeight="1" x14ac:dyDescent="0.3">
      <c r="A27" s="78"/>
      <c r="B27" s="65" t="s">
        <v>148</v>
      </c>
      <c r="C27" s="64">
        <f t="shared" si="0"/>
        <v>30000</v>
      </c>
      <c r="D27" s="55">
        <v>30000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64">
        <v>0</v>
      </c>
    </row>
    <row r="28" spans="1:14" s="9" customFormat="1" ht="59.25" customHeight="1" x14ac:dyDescent="0.3">
      <c r="A28" s="83" t="s">
        <v>177</v>
      </c>
      <c r="B28" s="65" t="s">
        <v>147</v>
      </c>
      <c r="C28" s="55">
        <v>0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64">
        <v>0</v>
      </c>
    </row>
    <row r="29" spans="1:14" s="9" customFormat="1" ht="152.25" customHeight="1" x14ac:dyDescent="0.3">
      <c r="A29" s="84"/>
      <c r="B29" s="65" t="s">
        <v>148</v>
      </c>
      <c r="C29" s="55">
        <v>0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64">
        <v>0</v>
      </c>
    </row>
    <row r="30" spans="1:14" ht="59.25" customHeight="1" x14ac:dyDescent="0.3">
      <c r="A30" s="83" t="s">
        <v>171</v>
      </c>
      <c r="B30" s="65" t="s">
        <v>147</v>
      </c>
      <c r="C30" s="64">
        <f t="shared" ref="C30:C37" si="13">SUM(D30:N30)</f>
        <v>17093935717.129999</v>
      </c>
      <c r="D30" s="64">
        <f t="shared" ref="D30" si="14">SUM(D31:D33)</f>
        <v>730073734.67999995</v>
      </c>
      <c r="E30" s="64">
        <f t="shared" ref="E30:N30" si="15">SUM(E31:E33)</f>
        <v>951091856.02999997</v>
      </c>
      <c r="F30" s="64">
        <f t="shared" si="15"/>
        <v>1322239044.6300001</v>
      </c>
      <c r="G30" s="64">
        <f t="shared" si="15"/>
        <v>1286200300.1099999</v>
      </c>
      <c r="H30" s="64">
        <f t="shared" si="15"/>
        <v>1361013313.8599999</v>
      </c>
      <c r="I30" s="64">
        <f t="shared" si="15"/>
        <v>1458331226.47</v>
      </c>
      <c r="J30" s="64">
        <f t="shared" si="15"/>
        <v>1472655328.75</v>
      </c>
      <c r="K30" s="64">
        <f t="shared" si="15"/>
        <v>1510739030.8</v>
      </c>
      <c r="L30" s="64">
        <f t="shared" si="15"/>
        <v>1524229542.27</v>
      </c>
      <c r="M30" s="64">
        <f t="shared" si="15"/>
        <v>2014822121.79</v>
      </c>
      <c r="N30" s="64">
        <f t="shared" si="15"/>
        <v>3462540217.7399998</v>
      </c>
    </row>
    <row r="31" spans="1:14" ht="59.25" hidden="1" customHeight="1" x14ac:dyDescent="0.3">
      <c r="A31" s="85"/>
      <c r="B31" s="13" t="s">
        <v>152</v>
      </c>
      <c r="C31" s="64">
        <f t="shared" si="13"/>
        <v>0</v>
      </c>
      <c r="D31" s="64">
        <f>D12</f>
        <v>0</v>
      </c>
      <c r="E31" s="64">
        <f t="shared" ref="E31:N31" si="16">E12</f>
        <v>0</v>
      </c>
      <c r="F31" s="64">
        <f t="shared" si="16"/>
        <v>0</v>
      </c>
      <c r="G31" s="64">
        <f t="shared" si="16"/>
        <v>0</v>
      </c>
      <c r="H31" s="64">
        <f t="shared" si="16"/>
        <v>0</v>
      </c>
      <c r="I31" s="64">
        <f t="shared" si="16"/>
        <v>0</v>
      </c>
      <c r="J31" s="64">
        <f t="shared" si="16"/>
        <v>0</v>
      </c>
      <c r="K31" s="64">
        <f t="shared" si="16"/>
        <v>0</v>
      </c>
      <c r="L31" s="64">
        <f t="shared" si="16"/>
        <v>0</v>
      </c>
      <c r="M31" s="64">
        <f t="shared" si="16"/>
        <v>0</v>
      </c>
      <c r="N31" s="64">
        <f t="shared" si="16"/>
        <v>0</v>
      </c>
    </row>
    <row r="32" spans="1:14" ht="59.25" customHeight="1" x14ac:dyDescent="0.3">
      <c r="A32" s="85"/>
      <c r="B32" s="13" t="s">
        <v>166</v>
      </c>
      <c r="C32" s="64">
        <f t="shared" si="13"/>
        <v>297367600</v>
      </c>
      <c r="D32" s="64">
        <f>D13</f>
        <v>6080200</v>
      </c>
      <c r="E32" s="64">
        <f t="shared" ref="E32:N32" si="17">E13</f>
        <v>6147100</v>
      </c>
      <c r="F32" s="64">
        <f t="shared" si="17"/>
        <v>6148300</v>
      </c>
      <c r="G32" s="64">
        <f t="shared" si="17"/>
        <v>34874000</v>
      </c>
      <c r="H32" s="64">
        <f t="shared" si="17"/>
        <v>34874000</v>
      </c>
      <c r="I32" s="64">
        <f t="shared" si="17"/>
        <v>34874000</v>
      </c>
      <c r="J32" s="64">
        <f t="shared" si="17"/>
        <v>34874000</v>
      </c>
      <c r="K32" s="64">
        <f t="shared" si="17"/>
        <v>34874000</v>
      </c>
      <c r="L32" s="64">
        <f t="shared" si="17"/>
        <v>34874000</v>
      </c>
      <c r="M32" s="64">
        <f t="shared" si="17"/>
        <v>34874000</v>
      </c>
      <c r="N32" s="64">
        <f t="shared" si="17"/>
        <v>34874000</v>
      </c>
    </row>
    <row r="33" spans="1:14" ht="59.25" customHeight="1" x14ac:dyDescent="0.3">
      <c r="A33" s="84"/>
      <c r="B33" s="65" t="s">
        <v>148</v>
      </c>
      <c r="C33" s="64">
        <f t="shared" si="13"/>
        <v>16796568117.129999</v>
      </c>
      <c r="D33" s="64">
        <f>D8+D10+D14+D25+D27</f>
        <v>723993534.67999995</v>
      </c>
      <c r="E33" s="64">
        <f t="shared" ref="E33:N33" si="18">E8+E10+E14+E25</f>
        <v>944944756.02999997</v>
      </c>
      <c r="F33" s="64">
        <f t="shared" si="18"/>
        <v>1316090744.6300001</v>
      </c>
      <c r="G33" s="64">
        <f t="shared" si="18"/>
        <v>1251326300.1099999</v>
      </c>
      <c r="H33" s="64">
        <f t="shared" si="18"/>
        <v>1326139313.8599999</v>
      </c>
      <c r="I33" s="64">
        <f t="shared" si="18"/>
        <v>1423457226.47</v>
      </c>
      <c r="J33" s="64">
        <f t="shared" si="18"/>
        <v>1437781328.75</v>
      </c>
      <c r="K33" s="64">
        <f t="shared" si="18"/>
        <v>1475865030.8</v>
      </c>
      <c r="L33" s="64">
        <f t="shared" si="18"/>
        <v>1489355542.27</v>
      </c>
      <c r="M33" s="64">
        <f t="shared" si="18"/>
        <v>1979948121.79</v>
      </c>
      <c r="N33" s="64">
        <f t="shared" si="18"/>
        <v>3427666217.7399998</v>
      </c>
    </row>
    <row r="34" spans="1:14" ht="59.25" customHeight="1" x14ac:dyDescent="0.3">
      <c r="A34" s="83" t="s">
        <v>149</v>
      </c>
      <c r="B34" s="65" t="s">
        <v>147</v>
      </c>
      <c r="C34" s="64">
        <f t="shared" si="13"/>
        <v>17093935717.129999</v>
      </c>
      <c r="D34" s="64">
        <f>SUM(D35:D37)</f>
        <v>730073734.67999995</v>
      </c>
      <c r="E34" s="64">
        <f t="shared" ref="E34:N34" si="19">SUM(E35:E37)</f>
        <v>951091856.02999997</v>
      </c>
      <c r="F34" s="64">
        <f t="shared" si="19"/>
        <v>1322239044.6300001</v>
      </c>
      <c r="G34" s="64">
        <f t="shared" si="19"/>
        <v>1286200300.1099999</v>
      </c>
      <c r="H34" s="64">
        <f t="shared" si="19"/>
        <v>1361013313.8599999</v>
      </c>
      <c r="I34" s="64">
        <f t="shared" si="19"/>
        <v>1458331226.47</v>
      </c>
      <c r="J34" s="64">
        <f t="shared" si="19"/>
        <v>1472655328.75</v>
      </c>
      <c r="K34" s="64">
        <f t="shared" si="19"/>
        <v>1510739030.8</v>
      </c>
      <c r="L34" s="64">
        <f t="shared" si="19"/>
        <v>1524229542.27</v>
      </c>
      <c r="M34" s="64">
        <f t="shared" si="19"/>
        <v>2014822121.79</v>
      </c>
      <c r="N34" s="64">
        <f t="shared" si="19"/>
        <v>3462540217.7399998</v>
      </c>
    </row>
    <row r="35" spans="1:14" ht="59.25" hidden="1" customHeight="1" x14ac:dyDescent="0.3">
      <c r="A35" s="85"/>
      <c r="B35" s="13" t="s">
        <v>167</v>
      </c>
      <c r="C35" s="64">
        <f t="shared" si="13"/>
        <v>0</v>
      </c>
      <c r="D35" s="64">
        <f t="shared" ref="D35:N37" si="20">D31</f>
        <v>0</v>
      </c>
      <c r="E35" s="64">
        <f t="shared" si="20"/>
        <v>0</v>
      </c>
      <c r="F35" s="64">
        <f t="shared" si="20"/>
        <v>0</v>
      </c>
      <c r="G35" s="64">
        <f t="shared" si="20"/>
        <v>0</v>
      </c>
      <c r="H35" s="64">
        <f t="shared" si="20"/>
        <v>0</v>
      </c>
      <c r="I35" s="64">
        <f t="shared" si="20"/>
        <v>0</v>
      </c>
      <c r="J35" s="64">
        <f t="shared" si="20"/>
        <v>0</v>
      </c>
      <c r="K35" s="64">
        <f t="shared" si="20"/>
        <v>0</v>
      </c>
      <c r="L35" s="64">
        <f t="shared" si="20"/>
        <v>0</v>
      </c>
      <c r="M35" s="64">
        <f t="shared" si="20"/>
        <v>0</v>
      </c>
      <c r="N35" s="64">
        <f t="shared" si="20"/>
        <v>0</v>
      </c>
    </row>
    <row r="36" spans="1:14" ht="59.25" customHeight="1" x14ac:dyDescent="0.3">
      <c r="A36" s="85"/>
      <c r="B36" s="13" t="s">
        <v>166</v>
      </c>
      <c r="C36" s="64">
        <f t="shared" si="13"/>
        <v>297367600</v>
      </c>
      <c r="D36" s="64">
        <f t="shared" ref="D36:M36" si="21">D32</f>
        <v>6080200</v>
      </c>
      <c r="E36" s="64">
        <f t="shared" si="21"/>
        <v>6147100</v>
      </c>
      <c r="F36" s="64">
        <f t="shared" si="21"/>
        <v>6148300</v>
      </c>
      <c r="G36" s="64">
        <f t="shared" si="21"/>
        <v>34874000</v>
      </c>
      <c r="H36" s="64">
        <f t="shared" si="21"/>
        <v>34874000</v>
      </c>
      <c r="I36" s="64">
        <f t="shared" si="21"/>
        <v>34874000</v>
      </c>
      <c r="J36" s="64">
        <f t="shared" si="21"/>
        <v>34874000</v>
      </c>
      <c r="K36" s="64">
        <f t="shared" si="21"/>
        <v>34874000</v>
      </c>
      <c r="L36" s="64">
        <f t="shared" si="21"/>
        <v>34874000</v>
      </c>
      <c r="M36" s="64">
        <f t="shared" si="21"/>
        <v>34874000</v>
      </c>
      <c r="N36" s="64">
        <f t="shared" si="20"/>
        <v>34874000</v>
      </c>
    </row>
    <row r="37" spans="1:14" ht="59.25" customHeight="1" x14ac:dyDescent="0.3">
      <c r="A37" s="84"/>
      <c r="B37" s="1" t="s">
        <v>150</v>
      </c>
      <c r="C37" s="64">
        <f t="shared" si="13"/>
        <v>16796568117.129999</v>
      </c>
      <c r="D37" s="64">
        <f t="shared" si="20"/>
        <v>723993534.67999995</v>
      </c>
      <c r="E37" s="64">
        <f t="shared" si="20"/>
        <v>944944756.02999997</v>
      </c>
      <c r="F37" s="64">
        <f t="shared" si="20"/>
        <v>1316090744.6300001</v>
      </c>
      <c r="G37" s="64">
        <f t="shared" si="20"/>
        <v>1251326300.1099999</v>
      </c>
      <c r="H37" s="64">
        <f t="shared" si="20"/>
        <v>1326139313.8599999</v>
      </c>
      <c r="I37" s="64">
        <f t="shared" si="20"/>
        <v>1423457226.47</v>
      </c>
      <c r="J37" s="64">
        <f t="shared" si="20"/>
        <v>1437781328.75</v>
      </c>
      <c r="K37" s="64">
        <f t="shared" si="20"/>
        <v>1475865030.8</v>
      </c>
      <c r="L37" s="64">
        <f t="shared" si="20"/>
        <v>1489355542.27</v>
      </c>
      <c r="M37" s="64">
        <f t="shared" si="20"/>
        <v>1979948121.79</v>
      </c>
      <c r="N37" s="64">
        <f t="shared" si="20"/>
        <v>3427666217.7399998</v>
      </c>
    </row>
    <row r="39" spans="1:14" s="51" customFormat="1" ht="13.8" hidden="1" x14ac:dyDescent="0.3">
      <c r="A39" s="60"/>
      <c r="B39" s="60"/>
      <c r="C39" s="56">
        <f>SUM(D34:N34)</f>
        <v>17093935717.129999</v>
      </c>
      <c r="D39" s="56">
        <v>730073734.67999995</v>
      </c>
      <c r="E39" s="56">
        <v>951091856.02999997</v>
      </c>
      <c r="F39" s="56">
        <v>1322239044.6300001</v>
      </c>
      <c r="G39" s="67">
        <v>1286200300.1099999</v>
      </c>
      <c r="H39" s="67">
        <v>1361013313.8599999</v>
      </c>
      <c r="I39" s="67">
        <v>1458331226.47</v>
      </c>
      <c r="J39" s="56">
        <v>1472655328.75</v>
      </c>
      <c r="K39" s="56">
        <v>1510739030.8</v>
      </c>
      <c r="L39" s="56">
        <v>1524229542.27</v>
      </c>
      <c r="M39" s="56">
        <v>2014822121.79</v>
      </c>
      <c r="N39" s="56">
        <v>3462540217.7399998</v>
      </c>
    </row>
    <row r="40" spans="1:14" s="52" customFormat="1" ht="10.199999999999999" hidden="1" x14ac:dyDescent="0.2">
      <c r="A40" s="61"/>
      <c r="B40" s="61"/>
      <c r="C40" s="53">
        <f>C39-C30</f>
        <v>0</v>
      </c>
      <c r="D40" s="53">
        <f t="shared" ref="D40:N40" si="22">D39-D30</f>
        <v>0</v>
      </c>
      <c r="E40" s="53">
        <f t="shared" si="22"/>
        <v>0</v>
      </c>
      <c r="F40" s="53">
        <f t="shared" si="22"/>
        <v>0</v>
      </c>
      <c r="G40" s="53">
        <f t="shared" si="22"/>
        <v>0</v>
      </c>
      <c r="H40" s="53">
        <f t="shared" si="22"/>
        <v>0</v>
      </c>
      <c r="I40" s="53">
        <f t="shared" si="22"/>
        <v>0</v>
      </c>
      <c r="J40" s="53">
        <f t="shared" si="22"/>
        <v>0</v>
      </c>
      <c r="K40" s="53">
        <f t="shared" si="22"/>
        <v>0</v>
      </c>
      <c r="L40" s="53">
        <f t="shared" si="22"/>
        <v>0</v>
      </c>
      <c r="M40" s="53">
        <f t="shared" si="22"/>
        <v>0</v>
      </c>
      <c r="N40" s="53">
        <f t="shared" si="22"/>
        <v>0</v>
      </c>
    </row>
    <row r="41" spans="1:14" hidden="1" x14ac:dyDescent="0.3"/>
    <row r="42" spans="1:14" ht="27.6" hidden="1" x14ac:dyDescent="0.3">
      <c r="D42" s="62" t="s">
        <v>134</v>
      </c>
      <c r="E42" s="62" t="s">
        <v>135</v>
      </c>
      <c r="F42" s="58" t="s">
        <v>136</v>
      </c>
      <c r="G42" s="58" t="s">
        <v>137</v>
      </c>
      <c r="H42" s="58" t="s">
        <v>138</v>
      </c>
      <c r="I42" s="58" t="s">
        <v>139</v>
      </c>
      <c r="J42" s="58" t="s">
        <v>140</v>
      </c>
      <c r="K42" s="58" t="s">
        <v>141</v>
      </c>
      <c r="L42" s="58" t="s">
        <v>142</v>
      </c>
      <c r="M42" s="58" t="s">
        <v>143</v>
      </c>
      <c r="N42" s="58" t="s">
        <v>144</v>
      </c>
    </row>
    <row r="43" spans="1:14" hidden="1" x14ac:dyDescent="0.3"/>
    <row r="44" spans="1:14" ht="21.75" hidden="1" customHeight="1" x14ac:dyDescent="0.3">
      <c r="E44" s="9">
        <f>E39*1.17</f>
        <v>1112777471.5551</v>
      </c>
    </row>
    <row r="45" spans="1:14" ht="21.75" hidden="1" customHeight="1" x14ac:dyDescent="0.3"/>
    <row r="46" spans="1:14" ht="21.75" customHeight="1" x14ac:dyDescent="0.3"/>
    <row r="47" spans="1:14" ht="21.75" customHeight="1" x14ac:dyDescent="0.3"/>
    <row r="48" spans="1:14" ht="21.75" customHeight="1" x14ac:dyDescent="0.3"/>
    <row r="49" ht="21.75" customHeight="1" x14ac:dyDescent="0.3"/>
    <row r="50" ht="21.75" customHeight="1" x14ac:dyDescent="0.3"/>
    <row r="51" ht="21.75" customHeight="1" x14ac:dyDescent="0.3"/>
    <row r="52" ht="21.75" customHeight="1" x14ac:dyDescent="0.3"/>
    <row r="53" ht="21.75" customHeight="1" x14ac:dyDescent="0.3"/>
    <row r="54" ht="21.75" customHeight="1" x14ac:dyDescent="0.3"/>
    <row r="55" ht="21.75" customHeight="1" x14ac:dyDescent="0.3"/>
    <row r="56" ht="21.75" customHeight="1" x14ac:dyDescent="0.3"/>
    <row r="57" ht="21.75" customHeight="1" x14ac:dyDescent="0.3"/>
    <row r="58" ht="21.75" customHeight="1" x14ac:dyDescent="0.3"/>
    <row r="59" ht="21.75" customHeight="1" x14ac:dyDescent="0.3"/>
    <row r="60" ht="21.75" customHeight="1" x14ac:dyDescent="0.3"/>
    <row r="61" ht="21.75" customHeight="1" x14ac:dyDescent="0.3"/>
    <row r="62" ht="21.75" customHeight="1" x14ac:dyDescent="0.3"/>
    <row r="63" ht="21.75" customHeight="1" x14ac:dyDescent="0.3"/>
    <row r="64" ht="21.75" customHeight="1" x14ac:dyDescent="0.3"/>
    <row r="65" ht="21.75" customHeight="1" x14ac:dyDescent="0.3"/>
    <row r="66" ht="21.75" customHeight="1" x14ac:dyDescent="0.3"/>
    <row r="67" ht="21.75" customHeight="1" x14ac:dyDescent="0.3"/>
    <row r="68" ht="21.75" customHeight="1" x14ac:dyDescent="0.3"/>
    <row r="69" ht="21.75" customHeight="1" x14ac:dyDescent="0.3"/>
    <row r="70" ht="21.75" customHeight="1" x14ac:dyDescent="0.3"/>
    <row r="71" ht="21.75" customHeight="1" x14ac:dyDescent="0.3"/>
    <row r="72" ht="21.75" customHeight="1" x14ac:dyDescent="0.3"/>
    <row r="73" ht="21.75" customHeight="1" x14ac:dyDescent="0.3"/>
    <row r="74" ht="21.75" customHeight="1" x14ac:dyDescent="0.3"/>
    <row r="75" ht="21.75" customHeight="1" x14ac:dyDescent="0.3"/>
    <row r="76" ht="21.75" customHeight="1" x14ac:dyDescent="0.3"/>
    <row r="77" ht="21.75" customHeight="1" x14ac:dyDescent="0.3"/>
    <row r="78" ht="21.75" customHeight="1" x14ac:dyDescent="0.3"/>
    <row r="79" ht="21.75" customHeight="1" x14ac:dyDescent="0.3"/>
    <row r="80" ht="21.75" customHeight="1" x14ac:dyDescent="0.3"/>
    <row r="81" ht="21.75" customHeight="1" x14ac:dyDescent="0.3"/>
    <row r="82" ht="21.75" customHeight="1" x14ac:dyDescent="0.3"/>
    <row r="83" ht="21.75" customHeight="1" x14ac:dyDescent="0.3"/>
    <row r="84" ht="21.75" customHeight="1" x14ac:dyDescent="0.3"/>
    <row r="85" ht="21.75" customHeight="1" x14ac:dyDescent="0.3"/>
    <row r="86" ht="21.75" customHeight="1" x14ac:dyDescent="0.3"/>
    <row r="87" ht="21.75" customHeight="1" x14ac:dyDescent="0.3"/>
    <row r="88" ht="21.75" customHeight="1" x14ac:dyDescent="0.3"/>
    <row r="89" ht="21.75" customHeight="1" x14ac:dyDescent="0.3"/>
    <row r="90" ht="21.75" customHeight="1" x14ac:dyDescent="0.3"/>
    <row r="91" ht="21.75" customHeight="1" x14ac:dyDescent="0.3"/>
    <row r="92" ht="21.75" customHeight="1" x14ac:dyDescent="0.3"/>
    <row r="93" ht="21.75" customHeight="1" x14ac:dyDescent="0.3"/>
    <row r="94" ht="21.75" customHeight="1" x14ac:dyDescent="0.3"/>
    <row r="95" ht="21.75" customHeight="1" x14ac:dyDescent="0.3"/>
    <row r="96" ht="21.75" customHeight="1" x14ac:dyDescent="0.3"/>
    <row r="97" ht="21.75" customHeight="1" x14ac:dyDescent="0.3"/>
    <row r="98" ht="21.75" customHeight="1" x14ac:dyDescent="0.3"/>
    <row r="99" ht="21.75" customHeight="1" x14ac:dyDescent="0.3"/>
    <row r="100" ht="21.75" customHeight="1" x14ac:dyDescent="0.3"/>
    <row r="101" ht="21.75" customHeight="1" x14ac:dyDescent="0.3"/>
    <row r="102" ht="21.75" customHeight="1" x14ac:dyDescent="0.3"/>
    <row r="103" ht="21.75" customHeight="1" x14ac:dyDescent="0.3"/>
    <row r="104" ht="21.75" customHeight="1" x14ac:dyDescent="0.3"/>
    <row r="105" ht="21.75" customHeight="1" x14ac:dyDescent="0.3"/>
    <row r="106" ht="21.75" customHeight="1" x14ac:dyDescent="0.3"/>
    <row r="107" ht="21.75" customHeight="1" x14ac:dyDescent="0.3"/>
    <row r="108" ht="21.75" customHeight="1" x14ac:dyDescent="0.3"/>
    <row r="109" ht="21.75" customHeight="1" x14ac:dyDescent="0.3"/>
    <row r="110" ht="21.75" customHeight="1" x14ac:dyDescent="0.3"/>
    <row r="111" ht="21.75" customHeight="1" x14ac:dyDescent="0.3"/>
    <row r="112" ht="21.75" customHeight="1" x14ac:dyDescent="0.3"/>
    <row r="113" ht="21.75" customHeight="1" x14ac:dyDescent="0.3"/>
    <row r="114" ht="21.75" customHeight="1" x14ac:dyDescent="0.3"/>
    <row r="115" ht="21.75" customHeight="1" x14ac:dyDescent="0.3"/>
    <row r="116" ht="21.75" customHeight="1" x14ac:dyDescent="0.3"/>
  </sheetData>
  <mergeCells count="19">
    <mergeCell ref="A30:A33"/>
    <mergeCell ref="A34:A37"/>
    <mergeCell ref="A20:A23"/>
    <mergeCell ref="A15:A17"/>
    <mergeCell ref="A24:A25"/>
    <mergeCell ref="A18:A19"/>
    <mergeCell ref="A28:A29"/>
    <mergeCell ref="A11:A14"/>
    <mergeCell ref="M1:N1"/>
    <mergeCell ref="A5:N5"/>
    <mergeCell ref="A6:N6"/>
    <mergeCell ref="A26:A27"/>
    <mergeCell ref="A2:N2"/>
    <mergeCell ref="A3:A4"/>
    <mergeCell ref="B3:B4"/>
    <mergeCell ref="C3:C4"/>
    <mergeCell ref="D3:N3"/>
    <mergeCell ref="A9:A10"/>
    <mergeCell ref="A7:A8"/>
  </mergeCells>
  <printOptions horizontalCentered="1"/>
  <pageMargins left="1.1811023622047245" right="0.39370078740157483" top="0.78740157480314965" bottom="0.78740157480314965" header="0.39370078740157483" footer="0"/>
  <pageSetup paperSize="8" scale="69" firstPageNumber="10" fitToHeight="60" orientation="landscape" useFirstPageNumber="1" r:id="rId1"/>
  <rowBreaks count="1" manualBreakCount="1">
    <brk id="19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ColWidth="9.109375" defaultRowHeight="14.4" x14ac:dyDescent="0.3"/>
  <cols>
    <col min="1" max="1" width="23.33203125" style="3" customWidth="1"/>
    <col min="2" max="2" width="12.44140625" style="3" customWidth="1"/>
    <col min="3" max="3" width="18.88671875" style="3" customWidth="1"/>
    <col min="4" max="4" width="13.33203125" style="9" customWidth="1"/>
    <col min="5" max="5" width="13.6640625" style="9" customWidth="1"/>
    <col min="6" max="6" width="13.109375" style="9" customWidth="1"/>
    <col min="7" max="7" width="15.109375" style="9" customWidth="1"/>
    <col min="8" max="8" width="14.44140625" style="9" customWidth="1"/>
    <col min="9" max="9" width="17.33203125" style="9" customWidth="1"/>
    <col min="10" max="20" width="16.5546875" style="9" customWidth="1"/>
    <col min="21" max="21" width="33.5546875" style="4" customWidth="1"/>
    <col min="22" max="22" width="8" style="5" customWidth="1"/>
    <col min="23" max="23" width="8.109375" style="5" customWidth="1"/>
    <col min="24" max="38" width="8.33203125" style="5" customWidth="1"/>
    <col min="39" max="39" width="33.44140625" style="3" customWidth="1"/>
    <col min="40" max="16384" width="9.109375" style="3"/>
  </cols>
  <sheetData>
    <row r="1" spans="1:39" ht="80.25" customHeight="1" x14ac:dyDescent="0.35">
      <c r="U1" s="8"/>
      <c r="V1" s="157"/>
      <c r="W1" s="157"/>
      <c r="X1" s="157"/>
      <c r="Y1" s="15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12" t="s">
        <v>128</v>
      </c>
      <c r="AK1" s="112"/>
      <c r="AL1" s="112"/>
      <c r="AM1" s="112"/>
    </row>
    <row r="2" spans="1:39" ht="61.5" customHeight="1" x14ac:dyDescent="0.3">
      <c r="A2" s="158" t="s">
        <v>132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</row>
    <row r="3" spans="1:39" ht="31.5" customHeight="1" x14ac:dyDescent="0.3">
      <c r="A3" s="131" t="s">
        <v>0</v>
      </c>
      <c r="B3" s="131" t="s">
        <v>26</v>
      </c>
      <c r="C3" s="131" t="s">
        <v>81</v>
      </c>
      <c r="D3" s="106" t="s">
        <v>103</v>
      </c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8"/>
      <c r="U3" s="148" t="s">
        <v>27</v>
      </c>
      <c r="V3" s="109" t="s">
        <v>80</v>
      </c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1"/>
      <c r="AM3" s="148" t="s">
        <v>45</v>
      </c>
    </row>
    <row r="4" spans="1:39" ht="54" customHeight="1" x14ac:dyDescent="0.3">
      <c r="A4" s="131"/>
      <c r="B4" s="131"/>
      <c r="C4" s="131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149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149"/>
    </row>
    <row r="5" spans="1:39" ht="33" customHeight="1" x14ac:dyDescent="0.3">
      <c r="A5" s="132" t="s">
        <v>104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4"/>
    </row>
    <row r="6" spans="1:39" ht="124.2" x14ac:dyDescent="0.3">
      <c r="A6" s="92" t="s">
        <v>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4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96.6" x14ac:dyDescent="0.3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82.8" x14ac:dyDescent="0.3">
      <c r="A8" s="95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7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82.8" x14ac:dyDescent="0.3">
      <c r="A9" s="95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7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10.4" x14ac:dyDescent="0.3">
      <c r="A10" s="9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7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3">
      <c r="A11" s="95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7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82.8" x14ac:dyDescent="0.3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7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69" x14ac:dyDescent="0.3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7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10.4" x14ac:dyDescent="0.3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7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82.8" x14ac:dyDescent="0.3">
      <c r="A15" s="116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8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3">
      <c r="A16" s="119" t="s">
        <v>4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2"/>
    </row>
    <row r="17" spans="1:39" ht="33.75" customHeight="1" x14ac:dyDescent="0.3">
      <c r="A17" s="132" t="s">
        <v>42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4"/>
    </row>
    <row r="18" spans="1:39" ht="124.2" x14ac:dyDescent="0.3">
      <c r="A18" s="92" t="s">
        <v>1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4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96.6" x14ac:dyDescent="0.3">
      <c r="A19" s="95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7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82.8" x14ac:dyDescent="0.3">
      <c r="A20" s="95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7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82.8" x14ac:dyDescent="0.3">
      <c r="A21" s="95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7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10.4" x14ac:dyDescent="0.3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69" x14ac:dyDescent="0.3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3">
      <c r="A24" s="75" t="s">
        <v>107</v>
      </c>
      <c r="B24" s="76"/>
      <c r="C24" s="76"/>
      <c r="D24" s="76"/>
      <c r="E24" s="76"/>
      <c r="F24" s="76"/>
      <c r="G24" s="76"/>
      <c r="H24" s="76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139"/>
    </row>
    <row r="25" spans="1:39" ht="147.75" customHeight="1" x14ac:dyDescent="0.3">
      <c r="A25" s="99" t="s">
        <v>122</v>
      </c>
      <c r="B25" s="80" t="s">
        <v>6</v>
      </c>
      <c r="C25" s="105">
        <f>SUM(D25:T25)</f>
        <v>1646285124</v>
      </c>
      <c r="D25" s="98">
        <f t="shared" ref="D25:J25" si="0">D28</f>
        <v>96630626</v>
      </c>
      <c r="E25" s="98">
        <f t="shared" si="0"/>
        <v>96889498</v>
      </c>
      <c r="F25" s="98">
        <f t="shared" si="0"/>
        <v>96600763</v>
      </c>
      <c r="G25" s="98">
        <f t="shared" si="0"/>
        <v>96600763</v>
      </c>
      <c r="H25" s="98">
        <f t="shared" si="0"/>
        <v>96889498</v>
      </c>
      <c r="I25" s="98">
        <f t="shared" si="0"/>
        <v>96889498</v>
      </c>
      <c r="J25" s="98">
        <f t="shared" si="0"/>
        <v>96889498</v>
      </c>
      <c r="K25" s="98">
        <f t="shared" ref="K25:T25" si="1">K28</f>
        <v>96889498</v>
      </c>
      <c r="L25" s="98">
        <f t="shared" si="1"/>
        <v>96889498</v>
      </c>
      <c r="M25" s="98">
        <f t="shared" si="1"/>
        <v>96889498</v>
      </c>
      <c r="N25" s="98">
        <f t="shared" si="1"/>
        <v>96889498</v>
      </c>
      <c r="O25" s="98">
        <f t="shared" si="1"/>
        <v>96889498</v>
      </c>
      <c r="P25" s="98">
        <f t="shared" si="1"/>
        <v>96889498</v>
      </c>
      <c r="Q25" s="98">
        <f t="shared" si="1"/>
        <v>96889498</v>
      </c>
      <c r="R25" s="98">
        <f t="shared" si="1"/>
        <v>96889498</v>
      </c>
      <c r="S25" s="98">
        <f t="shared" si="1"/>
        <v>96889498</v>
      </c>
      <c r="T25" s="98">
        <f t="shared" si="1"/>
        <v>96889498</v>
      </c>
      <c r="U25" s="169" t="s">
        <v>62</v>
      </c>
      <c r="V25" s="87">
        <v>100</v>
      </c>
      <c r="W25" s="87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126" t="s">
        <v>68</v>
      </c>
    </row>
    <row r="26" spans="1:39" x14ac:dyDescent="0.3">
      <c r="A26" s="100"/>
      <c r="B26" s="80"/>
      <c r="C26" s="105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170"/>
      <c r="V26" s="88"/>
      <c r="W26" s="8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127"/>
    </row>
    <row r="27" spans="1:39" ht="151.80000000000001" x14ac:dyDescent="0.3">
      <c r="A27" s="100"/>
      <c r="B27" s="80"/>
      <c r="C27" s="89"/>
      <c r="D27" s="125"/>
      <c r="E27" s="125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3">
      <c r="A28" s="100"/>
      <c r="B28" s="102" t="s">
        <v>7</v>
      </c>
      <c r="C28" s="105">
        <f>SUM(D28:T28)</f>
        <v>1646285124</v>
      </c>
      <c r="D28" s="105">
        <f>95705397+925229</f>
        <v>96630626</v>
      </c>
      <c r="E28" s="105">
        <v>96889498</v>
      </c>
      <c r="F28" s="105">
        <v>96600763</v>
      </c>
      <c r="G28" s="105">
        <v>96600763</v>
      </c>
      <c r="H28" s="105">
        <v>96889498</v>
      </c>
      <c r="I28" s="105">
        <f>H28</f>
        <v>96889498</v>
      </c>
      <c r="J28" s="89">
        <v>96889498</v>
      </c>
      <c r="K28" s="89">
        <v>96889498</v>
      </c>
      <c r="L28" s="89">
        <v>96889498</v>
      </c>
      <c r="M28" s="89">
        <v>96889498</v>
      </c>
      <c r="N28" s="89">
        <v>96889498</v>
      </c>
      <c r="O28" s="89">
        <v>96889498</v>
      </c>
      <c r="P28" s="89">
        <v>96889498</v>
      </c>
      <c r="Q28" s="89">
        <v>96889498</v>
      </c>
      <c r="R28" s="89">
        <v>96889498</v>
      </c>
      <c r="S28" s="89">
        <v>96889498</v>
      </c>
      <c r="T28" s="89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3">
      <c r="A29" s="100"/>
      <c r="B29" s="103"/>
      <c r="C29" s="105"/>
      <c r="D29" s="105"/>
      <c r="E29" s="105"/>
      <c r="F29" s="105"/>
      <c r="G29" s="105"/>
      <c r="H29" s="105"/>
      <c r="I29" s="105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3">
      <c r="A30" s="100"/>
      <c r="B30" s="103"/>
      <c r="C30" s="105"/>
      <c r="D30" s="105"/>
      <c r="E30" s="105"/>
      <c r="F30" s="105"/>
      <c r="G30" s="105"/>
      <c r="H30" s="105"/>
      <c r="I30" s="105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96.6" x14ac:dyDescent="0.3">
      <c r="A31" s="100"/>
      <c r="B31" s="103"/>
      <c r="C31" s="105"/>
      <c r="D31" s="105"/>
      <c r="E31" s="105"/>
      <c r="F31" s="105"/>
      <c r="G31" s="105"/>
      <c r="H31" s="105"/>
      <c r="I31" s="105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96.6" x14ac:dyDescent="0.3">
      <c r="A32" s="100"/>
      <c r="B32" s="103"/>
      <c r="C32" s="105"/>
      <c r="D32" s="105"/>
      <c r="E32" s="105"/>
      <c r="F32" s="105"/>
      <c r="G32" s="105"/>
      <c r="H32" s="105"/>
      <c r="I32" s="105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82.8" x14ac:dyDescent="0.3">
      <c r="A33" s="100"/>
      <c r="B33" s="103"/>
      <c r="C33" s="105"/>
      <c r="D33" s="105"/>
      <c r="E33" s="105"/>
      <c r="F33" s="105"/>
      <c r="G33" s="105"/>
      <c r="H33" s="105"/>
      <c r="I33" s="105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82.8" x14ac:dyDescent="0.3">
      <c r="A34" s="100"/>
      <c r="B34" s="103"/>
      <c r="C34" s="105"/>
      <c r="D34" s="105"/>
      <c r="E34" s="105"/>
      <c r="F34" s="105"/>
      <c r="G34" s="105"/>
      <c r="H34" s="105"/>
      <c r="I34" s="105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96.6" x14ac:dyDescent="0.3">
      <c r="A35" s="100"/>
      <c r="B35" s="103"/>
      <c r="C35" s="105"/>
      <c r="D35" s="105"/>
      <c r="E35" s="105"/>
      <c r="F35" s="105"/>
      <c r="G35" s="105"/>
      <c r="H35" s="105"/>
      <c r="I35" s="105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55.2" x14ac:dyDescent="0.3">
      <c r="A36" s="100"/>
      <c r="B36" s="103"/>
      <c r="C36" s="105"/>
      <c r="D36" s="105"/>
      <c r="E36" s="105"/>
      <c r="F36" s="105"/>
      <c r="G36" s="105"/>
      <c r="H36" s="105"/>
      <c r="I36" s="105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193.2" x14ac:dyDescent="0.3">
      <c r="A37" s="100"/>
      <c r="B37" s="103"/>
      <c r="C37" s="105"/>
      <c r="D37" s="105"/>
      <c r="E37" s="105"/>
      <c r="F37" s="105"/>
      <c r="G37" s="105"/>
      <c r="H37" s="105"/>
      <c r="I37" s="105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82.8" x14ac:dyDescent="0.3">
      <c r="A38" s="100"/>
      <c r="B38" s="103"/>
      <c r="C38" s="105"/>
      <c r="D38" s="105"/>
      <c r="E38" s="105"/>
      <c r="F38" s="105"/>
      <c r="G38" s="105"/>
      <c r="H38" s="105"/>
      <c r="I38" s="105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10.4" x14ac:dyDescent="0.3">
      <c r="A39" s="100"/>
      <c r="B39" s="103"/>
      <c r="C39" s="105"/>
      <c r="D39" s="105"/>
      <c r="E39" s="105"/>
      <c r="F39" s="105"/>
      <c r="G39" s="105"/>
      <c r="H39" s="105"/>
      <c r="I39" s="105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55.2" x14ac:dyDescent="0.3">
      <c r="A40" s="100"/>
      <c r="B40" s="103"/>
      <c r="C40" s="105"/>
      <c r="D40" s="105"/>
      <c r="E40" s="105"/>
      <c r="F40" s="105"/>
      <c r="G40" s="105"/>
      <c r="H40" s="105"/>
      <c r="I40" s="105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55.2" x14ac:dyDescent="0.3">
      <c r="A41" s="100"/>
      <c r="B41" s="103"/>
      <c r="C41" s="105"/>
      <c r="D41" s="105"/>
      <c r="E41" s="105"/>
      <c r="F41" s="105"/>
      <c r="G41" s="105"/>
      <c r="H41" s="105"/>
      <c r="I41" s="105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10.4" x14ac:dyDescent="0.3">
      <c r="A42" s="100"/>
      <c r="B42" s="103"/>
      <c r="C42" s="105"/>
      <c r="D42" s="105"/>
      <c r="E42" s="105"/>
      <c r="F42" s="105"/>
      <c r="G42" s="105"/>
      <c r="H42" s="105"/>
      <c r="I42" s="105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10.4" x14ac:dyDescent="0.3">
      <c r="A43" s="100"/>
      <c r="B43" s="103"/>
      <c r="C43" s="105"/>
      <c r="D43" s="105"/>
      <c r="E43" s="105"/>
      <c r="F43" s="105"/>
      <c r="G43" s="105"/>
      <c r="H43" s="105"/>
      <c r="I43" s="105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55.2" x14ac:dyDescent="0.3">
      <c r="A44" s="100"/>
      <c r="B44" s="103"/>
      <c r="C44" s="105"/>
      <c r="D44" s="105"/>
      <c r="E44" s="105"/>
      <c r="F44" s="105"/>
      <c r="G44" s="105"/>
      <c r="H44" s="105"/>
      <c r="I44" s="105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55.2" x14ac:dyDescent="0.3">
      <c r="A45" s="100"/>
      <c r="B45" s="103"/>
      <c r="C45" s="105"/>
      <c r="D45" s="105"/>
      <c r="E45" s="105"/>
      <c r="F45" s="105"/>
      <c r="G45" s="105"/>
      <c r="H45" s="105"/>
      <c r="I45" s="105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69" x14ac:dyDescent="0.3">
      <c r="A46" s="100"/>
      <c r="B46" s="103"/>
      <c r="C46" s="105"/>
      <c r="D46" s="105"/>
      <c r="E46" s="105"/>
      <c r="F46" s="105"/>
      <c r="G46" s="105"/>
      <c r="H46" s="105"/>
      <c r="I46" s="105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3">
      <c r="A47" s="100"/>
      <c r="B47" s="103"/>
      <c r="C47" s="105"/>
      <c r="D47" s="105"/>
      <c r="E47" s="105"/>
      <c r="F47" s="105"/>
      <c r="G47" s="105"/>
      <c r="H47" s="105"/>
      <c r="I47" s="105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24.2" x14ac:dyDescent="0.3">
      <c r="A48" s="100"/>
      <c r="B48" s="103"/>
      <c r="C48" s="105"/>
      <c r="D48" s="105"/>
      <c r="E48" s="105"/>
      <c r="F48" s="105"/>
      <c r="G48" s="105"/>
      <c r="H48" s="105"/>
      <c r="I48" s="105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96.6" x14ac:dyDescent="0.3">
      <c r="A49" s="100"/>
      <c r="B49" s="103"/>
      <c r="C49" s="105"/>
      <c r="D49" s="105"/>
      <c r="E49" s="105"/>
      <c r="F49" s="105"/>
      <c r="G49" s="105"/>
      <c r="H49" s="105"/>
      <c r="I49" s="105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82.8" x14ac:dyDescent="0.3">
      <c r="A50" s="100"/>
      <c r="B50" s="103"/>
      <c r="C50" s="105"/>
      <c r="D50" s="105"/>
      <c r="E50" s="105"/>
      <c r="F50" s="105"/>
      <c r="G50" s="105"/>
      <c r="H50" s="105"/>
      <c r="I50" s="105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24.2" x14ac:dyDescent="0.3">
      <c r="A51" s="100"/>
      <c r="B51" s="103"/>
      <c r="C51" s="105"/>
      <c r="D51" s="105"/>
      <c r="E51" s="105"/>
      <c r="F51" s="105"/>
      <c r="G51" s="105"/>
      <c r="H51" s="105"/>
      <c r="I51" s="105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51.80000000000001" x14ac:dyDescent="0.3">
      <c r="A52" s="100"/>
      <c r="B52" s="103"/>
      <c r="C52" s="105"/>
      <c r="D52" s="105"/>
      <c r="E52" s="105"/>
      <c r="F52" s="105"/>
      <c r="G52" s="105"/>
      <c r="H52" s="105"/>
      <c r="I52" s="105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82.8" x14ac:dyDescent="0.3">
      <c r="A53" s="100"/>
      <c r="B53" s="103"/>
      <c r="C53" s="105"/>
      <c r="D53" s="105"/>
      <c r="E53" s="105"/>
      <c r="F53" s="105"/>
      <c r="G53" s="105"/>
      <c r="H53" s="105"/>
      <c r="I53" s="105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82.8" x14ac:dyDescent="0.3">
      <c r="A54" s="100"/>
      <c r="B54" s="103"/>
      <c r="C54" s="105"/>
      <c r="D54" s="105"/>
      <c r="E54" s="105"/>
      <c r="F54" s="105"/>
      <c r="G54" s="105"/>
      <c r="H54" s="105"/>
      <c r="I54" s="105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69" x14ac:dyDescent="0.3">
      <c r="A55" s="100"/>
      <c r="B55" s="103"/>
      <c r="C55" s="105"/>
      <c r="D55" s="105"/>
      <c r="E55" s="105"/>
      <c r="F55" s="105"/>
      <c r="G55" s="105"/>
      <c r="H55" s="105"/>
      <c r="I55" s="105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55.2" x14ac:dyDescent="0.3">
      <c r="A56" s="100"/>
      <c r="B56" s="103"/>
      <c r="C56" s="105"/>
      <c r="D56" s="105"/>
      <c r="E56" s="105"/>
      <c r="F56" s="105"/>
      <c r="G56" s="105"/>
      <c r="H56" s="105"/>
      <c r="I56" s="105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82.8" x14ac:dyDescent="0.3">
      <c r="A57" s="100"/>
      <c r="B57" s="103"/>
      <c r="C57" s="105"/>
      <c r="D57" s="105"/>
      <c r="E57" s="105"/>
      <c r="F57" s="105"/>
      <c r="G57" s="105"/>
      <c r="H57" s="105"/>
      <c r="I57" s="105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1.4" x14ac:dyDescent="0.3">
      <c r="A58" s="100"/>
      <c r="B58" s="103"/>
      <c r="C58" s="105"/>
      <c r="D58" s="105"/>
      <c r="E58" s="105"/>
      <c r="F58" s="105"/>
      <c r="G58" s="105"/>
      <c r="H58" s="105"/>
      <c r="I58" s="105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3">
      <c r="A59" s="100"/>
      <c r="B59" s="103"/>
      <c r="C59" s="105"/>
      <c r="D59" s="105"/>
      <c r="E59" s="105"/>
      <c r="F59" s="105"/>
      <c r="G59" s="105"/>
      <c r="H59" s="105"/>
      <c r="I59" s="105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3">
      <c r="A60" s="101"/>
      <c r="B60" s="104"/>
      <c r="C60" s="105"/>
      <c r="D60" s="105"/>
      <c r="E60" s="105"/>
      <c r="F60" s="105"/>
      <c r="G60" s="105"/>
      <c r="H60" s="105"/>
      <c r="I60" s="105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3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3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27.6" x14ac:dyDescent="0.3">
      <c r="A63" s="140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3">
      <c r="A64" s="141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3">
      <c r="A65" s="153" t="s">
        <v>9</v>
      </c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5"/>
    </row>
    <row r="66" spans="1:39" ht="27.75" customHeight="1" x14ac:dyDescent="0.3">
      <c r="A66" s="145" t="s">
        <v>43</v>
      </c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7"/>
    </row>
    <row r="67" spans="1:39" ht="82.8" x14ac:dyDescent="0.3">
      <c r="A67" s="156" t="s">
        <v>1</v>
      </c>
      <c r="B67" s="156"/>
      <c r="C67" s="156"/>
      <c r="D67" s="156"/>
      <c r="E67" s="156"/>
      <c r="F67" s="156"/>
      <c r="G67" s="156"/>
      <c r="H67" s="156"/>
      <c r="I67" s="156"/>
      <c r="J67" s="156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3">
      <c r="A68" s="135" t="s">
        <v>10</v>
      </c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7"/>
    </row>
    <row r="69" spans="1:39" ht="69" x14ac:dyDescent="0.3">
      <c r="A69" s="99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3">
      <c r="A70" s="100"/>
      <c r="B70" s="99" t="s">
        <v>7</v>
      </c>
      <c r="C70" s="89">
        <f>SUM(D70:T71)</f>
        <v>1833464703</v>
      </c>
      <c r="D70" s="89">
        <v>64868117</v>
      </c>
      <c r="E70" s="89">
        <v>43813144</v>
      </c>
      <c r="F70" s="89">
        <v>38449421</v>
      </c>
      <c r="G70" s="89">
        <v>128928106</v>
      </c>
      <c r="H70" s="89">
        <v>119800455</v>
      </c>
      <c r="I70" s="89">
        <f>H70</f>
        <v>119800455</v>
      </c>
      <c r="J70" s="89">
        <f>I70</f>
        <v>119800455</v>
      </c>
      <c r="K70" s="89">
        <f t="shared" ref="K70:T70" si="10">H70</f>
        <v>119800455</v>
      </c>
      <c r="L70" s="89">
        <f t="shared" si="10"/>
        <v>119800455</v>
      </c>
      <c r="M70" s="89">
        <f t="shared" si="10"/>
        <v>119800455</v>
      </c>
      <c r="N70" s="89">
        <f t="shared" si="10"/>
        <v>119800455</v>
      </c>
      <c r="O70" s="89">
        <f t="shared" si="10"/>
        <v>119800455</v>
      </c>
      <c r="P70" s="89">
        <f t="shared" si="10"/>
        <v>119800455</v>
      </c>
      <c r="Q70" s="89">
        <f t="shared" si="10"/>
        <v>119800455</v>
      </c>
      <c r="R70" s="89">
        <f t="shared" si="10"/>
        <v>119800455</v>
      </c>
      <c r="S70" s="89">
        <f t="shared" si="10"/>
        <v>119800455</v>
      </c>
      <c r="T70" s="89">
        <f t="shared" si="10"/>
        <v>119800455</v>
      </c>
      <c r="U70" s="123" t="s">
        <v>127</v>
      </c>
      <c r="V70" s="87">
        <v>100</v>
      </c>
      <c r="W70" s="87">
        <v>100</v>
      </c>
      <c r="X70" s="87">
        <v>100</v>
      </c>
      <c r="Y70" s="87">
        <v>100</v>
      </c>
      <c r="Z70" s="87">
        <v>100</v>
      </c>
      <c r="AA70" s="87">
        <v>100</v>
      </c>
      <c r="AB70" s="87">
        <v>100</v>
      </c>
      <c r="AC70" s="87">
        <v>100</v>
      </c>
      <c r="AD70" s="87">
        <v>100</v>
      </c>
      <c r="AE70" s="87">
        <v>100</v>
      </c>
      <c r="AF70" s="87">
        <v>100</v>
      </c>
      <c r="AG70" s="87">
        <v>100</v>
      </c>
      <c r="AH70" s="87">
        <v>100</v>
      </c>
      <c r="AI70" s="87">
        <v>100</v>
      </c>
      <c r="AJ70" s="87">
        <v>100</v>
      </c>
      <c r="AK70" s="87">
        <v>100</v>
      </c>
      <c r="AL70" s="87">
        <v>100</v>
      </c>
      <c r="AM70" s="87" t="s">
        <v>58</v>
      </c>
    </row>
    <row r="71" spans="1:39" x14ac:dyDescent="0.3">
      <c r="A71" s="101"/>
      <c r="B71" s="10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124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</row>
    <row r="72" spans="1:39" ht="33" customHeight="1" x14ac:dyDescent="0.3">
      <c r="A72" s="140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55.2" x14ac:dyDescent="0.3">
      <c r="A73" s="141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3">
      <c r="A74" s="135" t="s">
        <v>12</v>
      </c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7"/>
    </row>
    <row r="75" spans="1:39" ht="69" x14ac:dyDescent="0.3">
      <c r="A75" s="126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55.2" x14ac:dyDescent="0.3">
      <c r="A76" s="127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27.6" x14ac:dyDescent="0.3">
      <c r="A77" s="151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55.2" x14ac:dyDescent="0.3">
      <c r="A78" s="152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27.6" x14ac:dyDescent="0.3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55.2" x14ac:dyDescent="0.3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3">
      <c r="A81" s="153" t="s">
        <v>15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5"/>
    </row>
    <row r="82" spans="1:39" ht="43.5" customHeight="1" x14ac:dyDescent="0.3">
      <c r="A82" s="142" t="s">
        <v>44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4"/>
    </row>
    <row r="83" spans="1:39" ht="78.75" customHeight="1" x14ac:dyDescent="0.3">
      <c r="A83" s="150" t="s">
        <v>1</v>
      </c>
      <c r="B83" s="150"/>
      <c r="C83" s="150"/>
      <c r="D83" s="150"/>
      <c r="E83" s="150"/>
      <c r="F83" s="150"/>
      <c r="G83" s="150"/>
      <c r="H83" s="150"/>
      <c r="I83" s="150"/>
      <c r="J83" s="150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3">
      <c r="A84" s="135" t="s">
        <v>124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7"/>
    </row>
    <row r="85" spans="1:39" ht="27.6" x14ac:dyDescent="0.3">
      <c r="A85" s="70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77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3">
      <c r="A86" s="128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78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3">
      <c r="A87" s="161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3">
      <c r="A88" s="161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3">
      <c r="A89" s="162" t="s">
        <v>17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4"/>
    </row>
    <row r="90" spans="1:39" ht="43.5" customHeight="1" x14ac:dyDescent="0.3">
      <c r="A90" s="70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77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3">
      <c r="A91" s="71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129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3">
      <c r="A92" s="128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78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27.6" x14ac:dyDescent="0.3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3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3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3">
      <c r="A96" s="165" t="s">
        <v>123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  <c r="AI96" s="166"/>
      <c r="AJ96" s="166"/>
      <c r="AK96" s="166"/>
      <c r="AL96" s="166"/>
      <c r="AM96" s="167"/>
    </row>
    <row r="97" spans="1:39" ht="55.2" x14ac:dyDescent="0.3">
      <c r="A97" s="70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77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3">
      <c r="A98" s="71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78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3">
      <c r="A99" s="161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3">
      <c r="A100" s="161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27.6" x14ac:dyDescent="0.3">
      <c r="A101" s="168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3">
      <c r="A102" s="151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3">
      <c r="A103" s="152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3">
      <c r="A104" s="159" t="s">
        <v>21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2"/>
    </row>
    <row r="105" spans="1:39" ht="26.25" customHeight="1" x14ac:dyDescent="0.3">
      <c r="A105" s="159" t="s">
        <v>22</v>
      </c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2"/>
    </row>
    <row r="106" spans="1:39" ht="105" customHeight="1" x14ac:dyDescent="0.3">
      <c r="A106" s="151" t="s">
        <v>23</v>
      </c>
      <c r="B106" s="160"/>
      <c r="C106" s="160"/>
      <c r="D106" s="160"/>
      <c r="E106" s="160"/>
      <c r="F106" s="160"/>
      <c r="G106" s="160"/>
      <c r="H106" s="160"/>
      <c r="I106" s="160"/>
      <c r="J106" s="160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3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3">
      <c r="A108" s="151"/>
      <c r="B108" s="160"/>
      <c r="C108" s="160"/>
      <c r="D108" s="160"/>
      <c r="E108" s="160"/>
      <c r="F108" s="160"/>
      <c r="G108" s="160"/>
      <c r="H108" s="160"/>
      <c r="I108" s="160"/>
      <c r="J108" s="160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3">
      <c r="A109" s="135" t="s">
        <v>108</v>
      </c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7"/>
    </row>
    <row r="110" spans="1:39" ht="137.25" customHeight="1" x14ac:dyDescent="0.3">
      <c r="A110" s="126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3">
      <c r="A111" s="127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3">
      <c r="A112" s="126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126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3">
      <c r="A113" s="127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127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3">
      <c r="A114" s="130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3">
      <c r="A115" s="130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3">
      <c r="A116" s="150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3">
      <c r="A117" s="150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3">
      <c r="A118" s="130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55.2" x14ac:dyDescent="0.3">
      <c r="A119" s="130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96.6" x14ac:dyDescent="0.3">
      <c r="A120" s="130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3">
      <c r="A121" s="130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55.2" x14ac:dyDescent="0.3">
      <c r="A122" s="130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96.6" x14ac:dyDescent="0.3">
      <c r="A123" s="130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3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2020-2022</vt:lpstr>
      <vt:lpstr> к проекту 2014-2030</vt:lpstr>
      <vt:lpstr>лист</vt:lpstr>
      <vt:lpstr>' к проекту 2014-2030'!Заголовки_для_печати</vt:lpstr>
      <vt:lpstr>'2020-2022'!Заголовки_для_печати</vt:lpstr>
      <vt:lpstr>'2020-2022'!Область_печати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Мельничану Лилия Николаевна</cp:lastModifiedBy>
  <cp:lastPrinted>2019-12-25T05:01:52Z</cp:lastPrinted>
  <dcterms:created xsi:type="dcterms:W3CDTF">2014-04-14T08:20:34Z</dcterms:created>
  <dcterms:modified xsi:type="dcterms:W3CDTF">2020-01-14T11:21:09Z</dcterms:modified>
</cp:coreProperties>
</file>